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B43C61D7-F666-431A-B054-C32B90DC21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29" l="1"/>
  <c r="D40" i="29"/>
  <c r="Z39" i="3"/>
  <c r="Y39" i="3"/>
  <c r="Z39" i="4"/>
  <c r="Z39" i="5"/>
  <c r="Z39" i="6"/>
  <c r="Z39" i="7"/>
  <c r="Y39" i="7"/>
  <c r="Z39" i="8"/>
  <c r="Z39" i="9"/>
  <c r="Y39" i="9"/>
  <c r="Z39" i="10"/>
  <c r="Z39" i="11"/>
  <c r="Z39" i="12"/>
  <c r="Y39" i="12"/>
  <c r="Z39" i="13"/>
  <c r="Z39" i="14"/>
  <c r="Z39" i="15"/>
  <c r="Z39" i="16"/>
  <c r="Z39" i="17"/>
  <c r="Y39" i="17"/>
  <c r="Z39" i="18"/>
  <c r="Z39" i="19"/>
  <c r="Z39" i="20"/>
  <c r="Z39" i="21"/>
  <c r="Z39" i="22"/>
  <c r="Z39" i="23"/>
  <c r="Z39" i="24"/>
  <c r="Y39" i="24"/>
  <c r="Y39" i="25"/>
  <c r="Z39" i="25" s="1"/>
  <c r="Z39" i="26"/>
  <c r="Z39" i="27"/>
  <c r="Z39" i="28"/>
  <c r="Z39" i="29"/>
  <c r="Y39" i="29"/>
  <c r="Z39" i="30"/>
  <c r="Z39" i="31"/>
  <c r="Z39" i="1"/>
  <c r="W39" i="2"/>
  <c r="Y39" i="2" s="1"/>
  <c r="Z39" i="2" s="1"/>
  <c r="J39" i="2"/>
  <c r="W39" i="3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Y39" i="1" s="1"/>
  <c r="J39" i="1"/>
  <c r="I38" i="2"/>
  <c r="F38" i="2"/>
  <c r="F40" i="2" s="1"/>
  <c r="S38" i="6"/>
  <c r="Y38" i="8"/>
  <c r="Y40" i="8" s="1"/>
  <c r="G38" i="9"/>
  <c r="G40" i="9" s="1"/>
  <c r="H39" i="9" s="1"/>
  <c r="G38" i="12"/>
  <c r="G40" i="12" s="1"/>
  <c r="H39" i="12" s="1"/>
  <c r="W38" i="14"/>
  <c r="G38" i="14"/>
  <c r="G40" i="14" s="1"/>
  <c r="H39" i="14" s="1"/>
  <c r="H40" i="14" s="1"/>
  <c r="I39" i="14" s="1"/>
  <c r="F38" i="14"/>
  <c r="F40" i="14" s="1"/>
  <c r="K38" i="15"/>
  <c r="P38" i="16"/>
  <c r="Y38" i="17"/>
  <c r="Y40" i="17" s="1"/>
  <c r="M38" i="18"/>
  <c r="W38" i="19"/>
  <c r="G38" i="19"/>
  <c r="G40" i="19" s="1"/>
  <c r="H39" i="19" s="1"/>
  <c r="V38" i="20"/>
  <c r="F38" i="20"/>
  <c r="F40" i="20" s="1"/>
  <c r="E38" i="20"/>
  <c r="E40" i="20" s="1"/>
  <c r="S38" i="21"/>
  <c r="AA38" i="22"/>
  <c r="AA40" i="22" s="1"/>
  <c r="C38" i="22"/>
  <c r="C40" i="22" s="1"/>
  <c r="N38" i="23"/>
  <c r="S38" i="24"/>
  <c r="G38" i="24"/>
  <c r="G40" i="24" s="1"/>
  <c r="H39" i="24" s="1"/>
  <c r="H40" i="24" s="1"/>
  <c r="I39" i="24" s="1"/>
  <c r="I40" i="24" s="1"/>
  <c r="N38" i="30"/>
  <c r="F38" i="30"/>
  <c r="F40" i="30" s="1"/>
  <c r="G38" i="31"/>
  <c r="G40" i="31" s="1"/>
  <c r="H39" i="31" s="1"/>
  <c r="X38" i="32"/>
  <c r="Y38" i="1"/>
  <c r="Y40" i="1" s="1"/>
  <c r="X38" i="1"/>
  <c r="P38" i="1"/>
  <c r="M38" i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T38" i="6" s="1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V38" i="25" s="1"/>
  <c r="U36" i="25"/>
  <c r="T36" i="25"/>
  <c r="S36" i="25"/>
  <c r="R36" i="25"/>
  <c r="Q36" i="25"/>
  <c r="P36" i="25"/>
  <c r="O36" i="25"/>
  <c r="N36" i="25"/>
  <c r="N38" i="25" s="1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N38" i="26" s="1"/>
  <c r="M36" i="26"/>
  <c r="L36" i="26"/>
  <c r="K36" i="26"/>
  <c r="J36" i="26"/>
  <c r="I36" i="26"/>
  <c r="H36" i="26"/>
  <c r="G36" i="26"/>
  <c r="F36" i="26"/>
  <c r="F38" i="26" s="1"/>
  <c r="F40" i="26" s="1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F38" i="27" s="1"/>
  <c r="F40" i="27" s="1"/>
  <c r="E36" i="27"/>
  <c r="D36" i="27"/>
  <c r="C36" i="27"/>
  <c r="AA36" i="28"/>
  <c r="Y36" i="28"/>
  <c r="X36" i="28"/>
  <c r="Z36" i="28" s="1"/>
  <c r="W36" i="28"/>
  <c r="V36" i="28"/>
  <c r="V38" i="28" s="1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V38" i="29" s="1"/>
  <c r="U36" i="29"/>
  <c r="T36" i="29"/>
  <c r="S36" i="29"/>
  <c r="R36" i="29"/>
  <c r="Q36" i="29"/>
  <c r="P36" i="29"/>
  <c r="O36" i="29"/>
  <c r="N36" i="29"/>
  <c r="N38" i="29" s="1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N38" i="11" s="1"/>
  <c r="M27" i="11"/>
  <c r="M38" i="11" s="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G38" i="21" s="1"/>
  <c r="G40" i="21" s="1"/>
  <c r="H39" i="21" s="1"/>
  <c r="H40" i="21" s="1"/>
  <c r="I39" i="21" s="1"/>
  <c r="I40" i="21" s="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G38" i="22" s="1"/>
  <c r="G40" i="22" s="1"/>
  <c r="H39" i="22" s="1"/>
  <c r="H40" i="22" s="1"/>
  <c r="I39" i="22" s="1"/>
  <c r="I40" i="22" s="1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I40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Z17" i="7"/>
  <c r="Y17" i="7"/>
  <c r="X17" i="7"/>
  <c r="W17" i="7"/>
  <c r="W38" i="7" s="1"/>
  <c r="V17" i="7"/>
  <c r="V38" i="7" s="1"/>
  <c r="U17" i="7"/>
  <c r="T17" i="7"/>
  <c r="S17" i="7"/>
  <c r="S38" i="7" s="1"/>
  <c r="R17" i="7"/>
  <c r="R38" i="7" s="1"/>
  <c r="Q17" i="7"/>
  <c r="P17" i="7"/>
  <c r="O17" i="7"/>
  <c r="O38" i="7" s="1"/>
  <c r="N17" i="7"/>
  <c r="N38" i="7" s="1"/>
  <c r="M17" i="7"/>
  <c r="L17" i="7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Y17" i="8"/>
  <c r="X17" i="8"/>
  <c r="X38" i="8" s="1"/>
  <c r="W17" i="8"/>
  <c r="W38" i="8" s="1"/>
  <c r="V17" i="8"/>
  <c r="U17" i="8"/>
  <c r="T17" i="8"/>
  <c r="S17" i="8"/>
  <c r="S38" i="8" s="1"/>
  <c r="R17" i="8"/>
  <c r="Q17" i="8"/>
  <c r="P17" i="8"/>
  <c r="P38" i="8" s="1"/>
  <c r="O17" i="8"/>
  <c r="O38" i="8" s="1"/>
  <c r="N17" i="8"/>
  <c r="M17" i="8"/>
  <c r="L17" i="8"/>
  <c r="K17" i="8"/>
  <c r="K38" i="8" s="1"/>
  <c r="J17" i="8"/>
  <c r="I17" i="8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X38" i="9" s="1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L17" i="9"/>
  <c r="L38" i="9" s="1"/>
  <c r="K17" i="9"/>
  <c r="K38" i="9" s="1"/>
  <c r="J17" i="9"/>
  <c r="I17" i="9"/>
  <c r="I38" i="9" s="1"/>
  <c r="H17" i="9"/>
  <c r="H38" i="9" s="1"/>
  <c r="G17" i="9"/>
  <c r="F17" i="9"/>
  <c r="E17" i="9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U17" i="1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D17" i="11"/>
  <c r="D38" i="11" s="1"/>
  <c r="D40" i="11" s="1"/>
  <c r="C17" i="11"/>
  <c r="C38" i="11" s="1"/>
  <c r="C40" i="11" s="1"/>
  <c r="AA17" i="12"/>
  <c r="Y17" i="12"/>
  <c r="Y38" i="12" s="1"/>
  <c r="X17" i="12"/>
  <c r="W17" i="12"/>
  <c r="V17" i="12"/>
  <c r="U17" i="12"/>
  <c r="T17" i="12"/>
  <c r="T38" i="12" s="1"/>
  <c r="S17" i="12"/>
  <c r="R17" i="12"/>
  <c r="Q17" i="12"/>
  <c r="Q38" i="12" s="1"/>
  <c r="P17" i="12"/>
  <c r="P38" i="12" s="1"/>
  <c r="O17" i="12"/>
  <c r="N17" i="12"/>
  <c r="M17" i="12"/>
  <c r="L17" i="12"/>
  <c r="L38" i="12" s="1"/>
  <c r="K17" i="12"/>
  <c r="J17" i="12"/>
  <c r="I17" i="12"/>
  <c r="I38" i="12" s="1"/>
  <c r="H17" i="12"/>
  <c r="H38" i="12" s="1"/>
  <c r="G17" i="12"/>
  <c r="F17" i="12"/>
  <c r="E17" i="12"/>
  <c r="D17" i="12"/>
  <c r="D38" i="12" s="1"/>
  <c r="D40" i="12" s="1"/>
  <c r="C17" i="12"/>
  <c r="AA17" i="13"/>
  <c r="Y17" i="13"/>
  <c r="Y38" i="13" s="1"/>
  <c r="Y40" i="13" s="1"/>
  <c r="X17" i="13"/>
  <c r="W17" i="13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I17" i="13"/>
  <c r="I38" i="13" s="1"/>
  <c r="H17" i="13"/>
  <c r="H38" i="13" s="1"/>
  <c r="G17" i="13"/>
  <c r="F17" i="13"/>
  <c r="E17" i="13"/>
  <c r="D17" i="13"/>
  <c r="D38" i="13" s="1"/>
  <c r="D40" i="13" s="1"/>
  <c r="C17" i="13"/>
  <c r="C38" i="13" s="1"/>
  <c r="C40" i="13" s="1"/>
  <c r="AA17" i="14"/>
  <c r="Z17" i="14"/>
  <c r="Y17" i="14"/>
  <c r="Y38" i="14" s="1"/>
  <c r="Y40" i="14" s="1"/>
  <c r="X17" i="14"/>
  <c r="X38" i="14" s="1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X38" i="17" s="1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H40" i="19" s="1"/>
  <c r="I39" i="19" s="1"/>
  <c r="I40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X38" i="22" s="1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Z17" i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O38" i="1" s="1"/>
  <c r="N17" i="1"/>
  <c r="N38" i="1" s="1"/>
  <c r="M17" i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D38" i="1" s="1"/>
  <c r="D40" i="1" s="1"/>
  <c r="C17" i="1"/>
  <c r="C38" i="1" s="1"/>
  <c r="C40" i="1" s="1"/>
  <c r="J40" i="27" l="1"/>
  <c r="K39" i="27"/>
  <c r="I40" i="16"/>
  <c r="J40" i="16" s="1"/>
  <c r="J40" i="21"/>
  <c r="K39" i="21"/>
  <c r="X40" i="31"/>
  <c r="Z40" i="31" s="1"/>
  <c r="Z38" i="31"/>
  <c r="Z38" i="15"/>
  <c r="X40" i="15"/>
  <c r="Z40" i="15" s="1"/>
  <c r="Z17" i="12"/>
  <c r="X38" i="12"/>
  <c r="H40" i="31"/>
  <c r="I39" i="31" s="1"/>
  <c r="I40" i="31" s="1"/>
  <c r="J40" i="31" s="1"/>
  <c r="X40" i="30"/>
  <c r="Z40" i="30" s="1"/>
  <c r="Z17" i="31"/>
  <c r="Z17" i="30"/>
  <c r="Y38" i="30"/>
  <c r="Y40" i="30" s="1"/>
  <c r="Z38" i="28"/>
  <c r="Y40" i="28"/>
  <c r="X40" i="24"/>
  <c r="Z40" i="24" s="1"/>
  <c r="Z38" i="24"/>
  <c r="I40" i="23"/>
  <c r="AA38" i="14"/>
  <c r="AA40" i="14" s="1"/>
  <c r="J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9"/>
  <c r="I38" i="8"/>
  <c r="I40" i="8" s="1"/>
  <c r="Q38" i="8"/>
  <c r="H38" i="7"/>
  <c r="P38" i="7"/>
  <c r="X38" i="7"/>
  <c r="I40" i="5"/>
  <c r="I40" i="3"/>
  <c r="J40" i="3" s="1"/>
  <c r="X38" i="18"/>
  <c r="Z17" i="13"/>
  <c r="X38" i="13"/>
  <c r="Z17" i="11"/>
  <c r="X38" i="11"/>
  <c r="Z17" i="10"/>
  <c r="X38" i="10"/>
  <c r="Z38" i="9"/>
  <c r="X40" i="9"/>
  <c r="Z40" i="9" s="1"/>
  <c r="Z17" i="32"/>
  <c r="Z17" i="29"/>
  <c r="X38" i="29"/>
  <c r="Z17" i="28"/>
  <c r="X38" i="28"/>
  <c r="X40" i="28" s="1"/>
  <c r="Z40" i="28" s="1"/>
  <c r="Z17" i="27"/>
  <c r="X38" i="27"/>
  <c r="Z17" i="26"/>
  <c r="X38" i="26"/>
  <c r="Z38" i="25"/>
  <c r="X40" i="25"/>
  <c r="Z40" i="25" s="1"/>
  <c r="Y40" i="12"/>
  <c r="Z38" i="8"/>
  <c r="X40" i="8"/>
  <c r="Z40" i="8" s="1"/>
  <c r="H40" i="7"/>
  <c r="I39" i="7" s="1"/>
  <c r="Z17" i="25"/>
  <c r="O38" i="22"/>
  <c r="W38" i="22"/>
  <c r="O38" i="21"/>
  <c r="W38" i="21"/>
  <c r="G38" i="20"/>
  <c r="G40" i="20" s="1"/>
  <c r="H39" i="20" s="1"/>
  <c r="H40" i="20" s="1"/>
  <c r="I39" i="20" s="1"/>
  <c r="I40" i="20" s="1"/>
  <c r="W38" i="20"/>
  <c r="O38" i="19"/>
  <c r="O38" i="18"/>
  <c r="W38" i="18"/>
  <c r="G38" i="17"/>
  <c r="G40" i="17" s="1"/>
  <c r="H39" i="17" s="1"/>
  <c r="H40" i="17" s="1"/>
  <c r="I39" i="17" s="1"/>
  <c r="I40" i="17" s="1"/>
  <c r="W38" i="17"/>
  <c r="C38" i="12"/>
  <c r="C40" i="12" s="1"/>
  <c r="K38" i="12"/>
  <c r="S38" i="12"/>
  <c r="AA38" i="9"/>
  <c r="AA40" i="9" s="1"/>
  <c r="J38" i="8"/>
  <c r="R38" i="8"/>
  <c r="Z17" i="8"/>
  <c r="I38" i="7"/>
  <c r="Q38" i="7"/>
  <c r="Y38" i="7"/>
  <c r="Y40" i="7" s="1"/>
  <c r="H38" i="6"/>
  <c r="H40" i="6" s="1"/>
  <c r="I39" i="6" s="1"/>
  <c r="I40" i="6" s="1"/>
  <c r="P38" i="6"/>
  <c r="X38" i="6"/>
  <c r="Z17" i="5"/>
  <c r="X38" i="5"/>
  <c r="H40" i="4"/>
  <c r="I39" i="4" s="1"/>
  <c r="I40" i="4" s="1"/>
  <c r="Z17" i="4"/>
  <c r="X38" i="4"/>
  <c r="Z17" i="3"/>
  <c r="X38" i="3"/>
  <c r="Z17" i="2"/>
  <c r="X38" i="2"/>
  <c r="Z38" i="23"/>
  <c r="Y40" i="23"/>
  <c r="Z40" i="23" s="1"/>
  <c r="Z17" i="20"/>
  <c r="X38" i="20"/>
  <c r="Z17" i="6"/>
  <c r="Y38" i="6"/>
  <c r="Y40" i="6" s="1"/>
  <c r="Z38" i="1"/>
  <c r="X40" i="1"/>
  <c r="Z40" i="1" s="1"/>
  <c r="H40" i="12"/>
  <c r="I39" i="12" s="1"/>
  <c r="I40" i="12" s="1"/>
  <c r="H40" i="1"/>
  <c r="I39" i="1" s="1"/>
  <c r="I40" i="1" s="1"/>
  <c r="J40" i="1" s="1"/>
  <c r="Z17" i="23"/>
  <c r="M38" i="12"/>
  <c r="E38" i="11"/>
  <c r="E40" i="11" s="1"/>
  <c r="M38" i="10"/>
  <c r="E38" i="9"/>
  <c r="E40" i="9" s="1"/>
  <c r="U38" i="9"/>
  <c r="L38" i="8"/>
  <c r="I40" i="14"/>
  <c r="J40" i="14" s="1"/>
  <c r="Z17" i="17"/>
  <c r="F38" i="13"/>
  <c r="F40" i="13" s="1"/>
  <c r="N38" i="13"/>
  <c r="V38" i="13"/>
  <c r="F38" i="12"/>
  <c r="F40" i="12" s="1"/>
  <c r="N38" i="12"/>
  <c r="V38" i="12"/>
  <c r="F38" i="11"/>
  <c r="F40" i="11" s="1"/>
  <c r="V38" i="11"/>
  <c r="F38" i="10"/>
  <c r="F40" i="10" s="1"/>
  <c r="N38" i="10"/>
  <c r="V38" i="10"/>
  <c r="F38" i="9"/>
  <c r="F40" i="9" s="1"/>
  <c r="N38" i="9"/>
  <c r="V38" i="9"/>
  <c r="M38" i="8"/>
  <c r="U38" i="8"/>
  <c r="D38" i="7"/>
  <c r="D40" i="7" s="1"/>
  <c r="L38" i="7"/>
  <c r="T38" i="7"/>
  <c r="Z38" i="22"/>
  <c r="X40" i="22"/>
  <c r="Z17" i="21"/>
  <c r="X38" i="21"/>
  <c r="J40" i="19"/>
  <c r="K39" i="19"/>
  <c r="Z38" i="17"/>
  <c r="X40" i="17"/>
  <c r="Z40" i="17" s="1"/>
  <c r="H40" i="9"/>
  <c r="I39" i="9" s="1"/>
  <c r="I40" i="9" s="1"/>
  <c r="K39" i="9" s="1"/>
  <c r="Z17" i="22"/>
  <c r="X40" i="16"/>
  <c r="Z40" i="16" s="1"/>
  <c r="Z38" i="16"/>
  <c r="E38" i="13"/>
  <c r="E40" i="13" s="1"/>
  <c r="M38" i="13"/>
  <c r="E38" i="12"/>
  <c r="E40" i="12" s="1"/>
  <c r="U38" i="12"/>
  <c r="U38" i="11"/>
  <c r="E38" i="10"/>
  <c r="E40" i="10" s="1"/>
  <c r="U38" i="10"/>
  <c r="M38" i="9"/>
  <c r="D38" i="8"/>
  <c r="D40" i="8" s="1"/>
  <c r="T38" i="8"/>
  <c r="X40" i="32"/>
  <c r="Z40" i="32" s="1"/>
  <c r="Z38" i="32"/>
  <c r="X38" i="19"/>
  <c r="H40" i="32"/>
  <c r="I39" i="32" s="1"/>
  <c r="I40" i="32" s="1"/>
  <c r="Z17" i="16"/>
  <c r="Z38" i="14"/>
  <c r="X40" i="14"/>
  <c r="Z40" i="14" s="1"/>
  <c r="G38" i="13"/>
  <c r="G40" i="13" s="1"/>
  <c r="H39" i="13" s="1"/>
  <c r="H40" i="13" s="1"/>
  <c r="I39" i="13" s="1"/>
  <c r="I40" i="13" s="1"/>
  <c r="O38" i="13"/>
  <c r="W38" i="13"/>
  <c r="O38" i="12"/>
  <c r="W38" i="12"/>
  <c r="H40" i="11"/>
  <c r="I39" i="11" s="1"/>
  <c r="I40" i="11" s="1"/>
  <c r="H40" i="10"/>
  <c r="I39" i="10" s="1"/>
  <c r="I40" i="10" s="1"/>
  <c r="N38" i="8"/>
  <c r="V38" i="8"/>
  <c r="E38" i="7"/>
  <c r="E40" i="7" s="1"/>
  <c r="M38" i="7"/>
  <c r="U38" i="7"/>
  <c r="D38" i="6"/>
  <c r="D40" i="6" s="1"/>
  <c r="L38" i="6"/>
  <c r="Y38" i="22"/>
  <c r="Y40" i="22" s="1"/>
  <c r="M38" i="3"/>
  <c r="M38" i="2"/>
  <c r="U38" i="2"/>
  <c r="Z27" i="14"/>
  <c r="Z27" i="13"/>
  <c r="Z27" i="12"/>
  <c r="Z27" i="9"/>
  <c r="Y38" i="2"/>
  <c r="Y40" i="2" s="1"/>
  <c r="Z27" i="6"/>
  <c r="Z27" i="27"/>
  <c r="Z27" i="25"/>
  <c r="Z27" i="2"/>
  <c r="J40" i="25"/>
  <c r="K39" i="25"/>
  <c r="K40" i="25" s="1"/>
  <c r="L39" i="25" s="1"/>
  <c r="L40" i="25" s="1"/>
  <c r="M39" i="25" s="1"/>
  <c r="M40" i="25" s="1"/>
  <c r="K39" i="28"/>
  <c r="J40" i="28"/>
  <c r="K39" i="32"/>
  <c r="J40" i="32"/>
  <c r="J40" i="29"/>
  <c r="K39" i="29"/>
  <c r="K39" i="22"/>
  <c r="J40" i="22"/>
  <c r="J40" i="26"/>
  <c r="K39" i="26"/>
  <c r="K39" i="12"/>
  <c r="J40" i="12"/>
  <c r="N39" i="25"/>
  <c r="N39" i="21"/>
  <c r="K40" i="21"/>
  <c r="L39" i="21" s="1"/>
  <c r="L40" i="21" s="1"/>
  <c r="M39" i="21" s="1"/>
  <c r="M40" i="21" s="1"/>
  <c r="J40" i="17"/>
  <c r="K39" i="17"/>
  <c r="J40" i="13"/>
  <c r="K39" i="13"/>
  <c r="J40" i="11"/>
  <c r="K39" i="11"/>
  <c r="K39" i="30"/>
  <c r="J40" i="30"/>
  <c r="N39" i="19"/>
  <c r="K40" i="19"/>
  <c r="L39" i="19" s="1"/>
  <c r="L40" i="19" s="1"/>
  <c r="M39" i="19" s="1"/>
  <c r="M40" i="19" s="1"/>
  <c r="J40" i="2"/>
  <c r="K39" i="2"/>
  <c r="K39" i="15"/>
  <c r="J40" i="5"/>
  <c r="K39" i="5"/>
  <c r="J40" i="10"/>
  <c r="K39" i="10"/>
  <c r="K39" i="31"/>
  <c r="K39" i="24"/>
  <c r="J40" i="24"/>
  <c r="J40" i="18"/>
  <c r="K39" i="18"/>
  <c r="K39" i="16"/>
  <c r="N39" i="27"/>
  <c r="K40" i="27"/>
  <c r="L39" i="27" s="1"/>
  <c r="L40" i="27" s="1"/>
  <c r="M39" i="27" s="1"/>
  <c r="M40" i="27" s="1"/>
  <c r="K39" i="20"/>
  <c r="J40" i="20"/>
  <c r="K39" i="14"/>
  <c r="J40" i="8" l="1"/>
  <c r="K39" i="8"/>
  <c r="K39" i="6"/>
  <c r="J40" i="6"/>
  <c r="Z38" i="6"/>
  <c r="X40" i="6"/>
  <c r="Z40" i="6" s="1"/>
  <c r="Z38" i="27"/>
  <c r="X40" i="27"/>
  <c r="Z40" i="27" s="1"/>
  <c r="J40" i="9"/>
  <c r="Z38" i="10"/>
  <c r="X40" i="10"/>
  <c r="Z40" i="10" s="1"/>
  <c r="Z38" i="18"/>
  <c r="X40" i="18"/>
  <c r="Z40" i="18" s="1"/>
  <c r="J40" i="23"/>
  <c r="K39" i="23"/>
  <c r="Z38" i="3"/>
  <c r="X40" i="3"/>
  <c r="Z40" i="3" s="1"/>
  <c r="I40" i="7"/>
  <c r="Z38" i="30"/>
  <c r="K39" i="3"/>
  <c r="N39" i="3" s="1"/>
  <c r="X40" i="20"/>
  <c r="Z40" i="20" s="1"/>
  <c r="Z38" i="20"/>
  <c r="X40" i="4"/>
  <c r="Z40" i="4" s="1"/>
  <c r="Z38" i="4"/>
  <c r="Z38" i="7"/>
  <c r="X40" i="7"/>
  <c r="Z40" i="7" s="1"/>
  <c r="J40" i="4"/>
  <c r="K39" i="4"/>
  <c r="K39" i="1"/>
  <c r="Z38" i="5"/>
  <c r="X40" i="5"/>
  <c r="Z40" i="5" s="1"/>
  <c r="Z38" i="13"/>
  <c r="X40" i="13"/>
  <c r="Z40" i="13" s="1"/>
  <c r="Z38" i="19"/>
  <c r="X40" i="19"/>
  <c r="Z40" i="19" s="1"/>
  <c r="Z38" i="11"/>
  <c r="X40" i="11"/>
  <c r="Z40" i="11" s="1"/>
  <c r="X40" i="12"/>
  <c r="Z40" i="12" s="1"/>
  <c r="Z38" i="12"/>
  <c r="Z38" i="21"/>
  <c r="X40" i="21"/>
  <c r="Z40" i="21" s="1"/>
  <c r="Z38" i="29"/>
  <c r="X40" i="29"/>
  <c r="Z40" i="29" s="1"/>
  <c r="Z40" i="22"/>
  <c r="Z38" i="2"/>
  <c r="X40" i="2"/>
  <c r="Z40" i="2" s="1"/>
  <c r="Z38" i="26"/>
  <c r="X40" i="26"/>
  <c r="Z40" i="26" s="1"/>
  <c r="N40" i="21"/>
  <c r="O39" i="21"/>
  <c r="N39" i="10"/>
  <c r="K40" i="10"/>
  <c r="L39" i="10" s="1"/>
  <c r="L40" i="10" s="1"/>
  <c r="M39" i="10" s="1"/>
  <c r="M40" i="10" s="1"/>
  <c r="N39" i="22"/>
  <c r="K40" i="22"/>
  <c r="L39" i="22" s="1"/>
  <c r="L40" i="22" s="1"/>
  <c r="M39" i="22" s="1"/>
  <c r="M40" i="22" s="1"/>
  <c r="N40" i="25"/>
  <c r="O39" i="25"/>
  <c r="N40" i="19"/>
  <c r="O39" i="19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32"/>
  <c r="K40" i="32"/>
  <c r="L39" i="32" s="1"/>
  <c r="L40" i="32" s="1"/>
  <c r="M39" i="32" s="1"/>
  <c r="M40" i="32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29"/>
  <c r="K40" i="29"/>
  <c r="L39" i="29" s="1"/>
  <c r="L40" i="29" s="1"/>
  <c r="M39" i="29" s="1"/>
  <c r="M40" i="29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40" i="27"/>
  <c r="O39" i="27"/>
  <c r="N39" i="31"/>
  <c r="K40" i="31"/>
  <c r="L39" i="31" s="1"/>
  <c r="L40" i="31" s="1"/>
  <c r="M39" i="31" s="1"/>
  <c r="M40" i="31" s="1"/>
  <c r="N39" i="2"/>
  <c r="K40" i="2"/>
  <c r="L39" i="2" s="1"/>
  <c r="L40" i="2" s="1"/>
  <c r="M39" i="2" s="1"/>
  <c r="M40" i="2" s="1"/>
  <c r="N39" i="17"/>
  <c r="K40" i="17"/>
  <c r="L39" i="17" s="1"/>
  <c r="L40" i="17" s="1"/>
  <c r="M39" i="17" s="1"/>
  <c r="M40" i="17" s="1"/>
  <c r="N39" i="26"/>
  <c r="K40" i="26"/>
  <c r="L39" i="26" s="1"/>
  <c r="L40" i="26" s="1"/>
  <c r="M39" i="26" s="1"/>
  <c r="M40" i="26" s="1"/>
  <c r="N39" i="16"/>
  <c r="K40" i="16"/>
  <c r="L39" i="16" s="1"/>
  <c r="L40" i="16" s="1"/>
  <c r="M39" i="16" s="1"/>
  <c r="M40" i="16" s="1"/>
  <c r="N39" i="14"/>
  <c r="K40" i="14"/>
  <c r="L39" i="14" s="1"/>
  <c r="L40" i="14" s="1"/>
  <c r="M39" i="14" s="1"/>
  <c r="M40" i="14" s="1"/>
  <c r="N39" i="11"/>
  <c r="K40" i="11"/>
  <c r="L39" i="11" s="1"/>
  <c r="L40" i="11" s="1"/>
  <c r="M39" i="11" s="1"/>
  <c r="M40" i="11" s="1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30"/>
  <c r="K40" i="30"/>
  <c r="L39" i="30" s="1"/>
  <c r="L40" i="30" s="1"/>
  <c r="M39" i="30" s="1"/>
  <c r="M40" i="30" s="1"/>
  <c r="N39" i="28"/>
  <c r="K40" i="28"/>
  <c r="L39" i="28" s="1"/>
  <c r="L40" i="28" s="1"/>
  <c r="M39" i="28" s="1"/>
  <c r="M40" i="28" s="1"/>
  <c r="N39" i="23" l="1"/>
  <c r="K40" i="23"/>
  <c r="L39" i="23" s="1"/>
  <c r="L40" i="23" s="1"/>
  <c r="M39" i="23" s="1"/>
  <c r="M40" i="23" s="1"/>
  <c r="K40" i="1"/>
  <c r="L39" i="1" s="1"/>
  <c r="L40" i="1" s="1"/>
  <c r="M39" i="1" s="1"/>
  <c r="M40" i="1" s="1"/>
  <c r="N39" i="1"/>
  <c r="K40" i="6"/>
  <c r="L39" i="6" s="1"/>
  <c r="L40" i="6" s="1"/>
  <c r="M39" i="6" s="1"/>
  <c r="M40" i="6" s="1"/>
  <c r="N39" i="6"/>
  <c r="N39" i="4"/>
  <c r="K40" i="4"/>
  <c r="L39" i="4" s="1"/>
  <c r="L40" i="4" s="1"/>
  <c r="M39" i="4" s="1"/>
  <c r="M40" i="4" s="1"/>
  <c r="K39" i="7"/>
  <c r="J40" i="7"/>
  <c r="O39" i="17"/>
  <c r="N40" i="17"/>
  <c r="N40" i="10"/>
  <c r="O39" i="10"/>
  <c r="N40" i="14"/>
  <c r="O39" i="14"/>
  <c r="N40" i="13"/>
  <c r="O39" i="13"/>
  <c r="N40" i="16"/>
  <c r="O39" i="16"/>
  <c r="N40" i="5"/>
  <c r="O39" i="5"/>
  <c r="R39" i="19"/>
  <c r="O40" i="19"/>
  <c r="P39" i="19" s="1"/>
  <c r="P40" i="19" s="1"/>
  <c r="Q39" i="19" s="1"/>
  <c r="Q40" i="19" s="1"/>
  <c r="N40" i="20"/>
  <c r="O39" i="20"/>
  <c r="N40" i="8"/>
  <c r="O39" i="8"/>
  <c r="N40" i="32"/>
  <c r="O39" i="32"/>
  <c r="N40" i="3"/>
  <c r="O39" i="3"/>
  <c r="N40" i="29"/>
  <c r="O39" i="29"/>
  <c r="R39" i="25"/>
  <c r="O40" i="25"/>
  <c r="P39" i="25" s="1"/>
  <c r="P40" i="25" s="1"/>
  <c r="Q39" i="25" s="1"/>
  <c r="Q40" i="25" s="1"/>
  <c r="N40" i="11"/>
  <c r="O39" i="11"/>
  <c r="O39" i="9"/>
  <c r="N40" i="9"/>
  <c r="N40" i="22"/>
  <c r="O39" i="22"/>
  <c r="N40" i="28"/>
  <c r="O39" i="28"/>
  <c r="N40" i="18"/>
  <c r="O39" i="18"/>
  <c r="N40" i="30"/>
  <c r="O39" i="30"/>
  <c r="N40" i="2"/>
  <c r="O39" i="2"/>
  <c r="N40" i="31"/>
  <c r="O39" i="31"/>
  <c r="N40" i="12"/>
  <c r="O39" i="12"/>
  <c r="R39" i="21"/>
  <c r="O40" i="21"/>
  <c r="P39" i="21" s="1"/>
  <c r="P40" i="21" s="1"/>
  <c r="Q39" i="21" s="1"/>
  <c r="Q40" i="21" s="1"/>
  <c r="O39" i="24"/>
  <c r="N40" i="24"/>
  <c r="O39" i="26"/>
  <c r="N40" i="26"/>
  <c r="O40" i="27"/>
  <c r="P39" i="27" s="1"/>
  <c r="P40" i="27" s="1"/>
  <c r="Q39" i="27" s="1"/>
  <c r="Q40" i="27" s="1"/>
  <c r="R39" i="27"/>
  <c r="N40" i="15"/>
  <c r="O39" i="15"/>
  <c r="O39" i="4" l="1"/>
  <c r="N40" i="4"/>
  <c r="N40" i="6"/>
  <c r="O39" i="6"/>
  <c r="N40" i="1"/>
  <c r="O39" i="1"/>
  <c r="N40" i="23"/>
  <c r="O39" i="23"/>
  <c r="K40" i="7"/>
  <c r="L39" i="7" s="1"/>
  <c r="L40" i="7" s="1"/>
  <c r="M39" i="7" s="1"/>
  <c r="M40" i="7" s="1"/>
  <c r="N39" i="7"/>
  <c r="O40" i="15"/>
  <c r="P39" i="15" s="1"/>
  <c r="P40" i="15" s="1"/>
  <c r="Q39" i="15" s="1"/>
  <c r="Q40" i="15" s="1"/>
  <c r="R39" i="15"/>
  <c r="S39" i="19"/>
  <c r="R40" i="19"/>
  <c r="R39" i="3"/>
  <c r="O40" i="3"/>
  <c r="P39" i="3" s="1"/>
  <c r="P40" i="3" s="1"/>
  <c r="Q39" i="3" s="1"/>
  <c r="Q40" i="3" s="1"/>
  <c r="O40" i="9"/>
  <c r="P39" i="9" s="1"/>
  <c r="P40" i="9" s="1"/>
  <c r="Q39" i="9" s="1"/>
  <c r="Q40" i="9" s="1"/>
  <c r="R39" i="9"/>
  <c r="R40" i="25"/>
  <c r="S39" i="25"/>
  <c r="O40" i="30"/>
  <c r="P39" i="30" s="1"/>
  <c r="P40" i="30" s="1"/>
  <c r="Q39" i="30" s="1"/>
  <c r="Q40" i="30" s="1"/>
  <c r="R39" i="30"/>
  <c r="R40" i="27"/>
  <c r="S39" i="27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O40" i="26"/>
  <c r="P39" i="26" s="1"/>
  <c r="P40" i="26" s="1"/>
  <c r="Q39" i="26" s="1"/>
  <c r="Q40" i="26" s="1"/>
  <c r="R39" i="26"/>
  <c r="O40" i="28"/>
  <c r="P39" i="28" s="1"/>
  <c r="P40" i="28" s="1"/>
  <c r="Q39" i="28" s="1"/>
  <c r="Q40" i="28" s="1"/>
  <c r="R39" i="28"/>
  <c r="R39" i="11"/>
  <c r="O40" i="11"/>
  <c r="P39" i="11" s="1"/>
  <c r="P40" i="11" s="1"/>
  <c r="Q39" i="11" s="1"/>
  <c r="Q40" i="11" s="1"/>
  <c r="O40" i="32"/>
  <c r="P39" i="32" s="1"/>
  <c r="P40" i="32" s="1"/>
  <c r="Q39" i="32" s="1"/>
  <c r="Q40" i="32" s="1"/>
  <c r="R39" i="32"/>
  <c r="O40" i="16"/>
  <c r="P39" i="16" s="1"/>
  <c r="P40" i="16" s="1"/>
  <c r="Q39" i="16" s="1"/>
  <c r="Q40" i="16" s="1"/>
  <c r="R39" i="16"/>
  <c r="R40" i="21"/>
  <c r="S39" i="21"/>
  <c r="O40" i="2"/>
  <c r="P39" i="2" s="1"/>
  <c r="P40" i="2" s="1"/>
  <c r="Q39" i="2" s="1"/>
  <c r="Q40" i="2" s="1"/>
  <c r="R39" i="2"/>
  <c r="R39" i="8"/>
  <c r="O40" i="8"/>
  <c r="P39" i="8" s="1"/>
  <c r="P40" i="8" s="1"/>
  <c r="Q39" i="8" s="1"/>
  <c r="Q40" i="8" s="1"/>
  <c r="O40" i="13"/>
  <c r="P39" i="13" s="1"/>
  <c r="P40" i="13" s="1"/>
  <c r="Q39" i="13" s="1"/>
  <c r="Q40" i="13" s="1"/>
  <c r="R39" i="13"/>
  <c r="R39" i="12"/>
  <c r="O40" i="12"/>
  <c r="P39" i="12" s="1"/>
  <c r="P40" i="12" s="1"/>
  <c r="Q39" i="12" s="1"/>
  <c r="Q40" i="12" s="1"/>
  <c r="O40" i="22"/>
  <c r="P39" i="22" s="1"/>
  <c r="P40" i="22" s="1"/>
  <c r="Q39" i="22" s="1"/>
  <c r="Q40" i="22" s="1"/>
  <c r="R39" i="22"/>
  <c r="R39" i="29"/>
  <c r="O40" i="29"/>
  <c r="P39" i="29" s="1"/>
  <c r="P40" i="29" s="1"/>
  <c r="Q39" i="29" s="1"/>
  <c r="Q40" i="29" s="1"/>
  <c r="R39" i="20"/>
  <c r="O40" i="20"/>
  <c r="P39" i="20" s="1"/>
  <c r="P40" i="20" s="1"/>
  <c r="Q39" i="20" s="1"/>
  <c r="Q40" i="20" s="1"/>
  <c r="O40" i="14"/>
  <c r="P39" i="14" s="1"/>
  <c r="P40" i="14" s="1"/>
  <c r="Q39" i="14" s="1"/>
  <c r="Q40" i="14" s="1"/>
  <c r="R39" i="14"/>
  <c r="O40" i="31"/>
  <c r="P39" i="31" s="1"/>
  <c r="P40" i="31" s="1"/>
  <c r="Q39" i="31" s="1"/>
  <c r="Q40" i="31" s="1"/>
  <c r="R39" i="31"/>
  <c r="O40" i="5"/>
  <c r="P39" i="5" s="1"/>
  <c r="P40" i="5" s="1"/>
  <c r="Q39" i="5" s="1"/>
  <c r="Q40" i="5" s="1"/>
  <c r="R39" i="5"/>
  <c r="O40" i="24"/>
  <c r="P39" i="24" s="1"/>
  <c r="P40" i="24" s="1"/>
  <c r="Q39" i="24" s="1"/>
  <c r="Q40" i="24" s="1"/>
  <c r="R39" i="24"/>
  <c r="R39" i="17"/>
  <c r="O40" i="17"/>
  <c r="P39" i="17" s="1"/>
  <c r="P40" i="17" s="1"/>
  <c r="Q39" i="17" s="1"/>
  <c r="Q40" i="17" s="1"/>
  <c r="O40" i="23" l="1"/>
  <c r="P39" i="23" s="1"/>
  <c r="P40" i="23" s="1"/>
  <c r="Q39" i="23" s="1"/>
  <c r="Q40" i="23" s="1"/>
  <c r="R39" i="23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N40" i="7"/>
  <c r="O39" i="7"/>
  <c r="O40" i="4"/>
  <c r="P39" i="4" s="1"/>
  <c r="P40" i="4" s="1"/>
  <c r="Q39" i="4" s="1"/>
  <c r="Q40" i="4" s="1"/>
  <c r="R39" i="4"/>
  <c r="V39" i="27"/>
  <c r="S40" i="27"/>
  <c r="T39" i="27" s="1"/>
  <c r="T40" i="27" s="1"/>
  <c r="U39" i="27" s="1"/>
  <c r="U40" i="27" s="1"/>
  <c r="V40" i="27" s="1"/>
  <c r="W40" i="27" s="1"/>
  <c r="R40" i="9"/>
  <c r="S39" i="9"/>
  <c r="S39" i="16"/>
  <c r="R40" i="16"/>
  <c r="R40" i="8"/>
  <c r="S39" i="8"/>
  <c r="S39" i="32"/>
  <c r="R40" i="32"/>
  <c r="R40" i="10"/>
  <c r="S39" i="10"/>
  <c r="V39" i="19"/>
  <c r="S40" i="19"/>
  <c r="T39" i="19" s="1"/>
  <c r="T40" i="19" s="1"/>
  <c r="U39" i="19" s="1"/>
  <c r="U40" i="19" s="1"/>
  <c r="V40" i="19" s="1"/>
  <c r="W40" i="19" s="1"/>
  <c r="S39" i="20"/>
  <c r="R40" i="20"/>
  <c r="S39" i="29"/>
  <c r="R40" i="29"/>
  <c r="R40" i="5"/>
  <c r="S39" i="5"/>
  <c r="R40" i="26"/>
  <c r="S39" i="26"/>
  <c r="S39" i="31"/>
  <c r="R40" i="31"/>
  <c r="S39" i="12"/>
  <c r="R40" i="12"/>
  <c r="S39" i="11"/>
  <c r="R40" i="11"/>
  <c r="V39" i="25"/>
  <c r="S40" i="25"/>
  <c r="T39" i="25" s="1"/>
  <c r="T40" i="25" s="1"/>
  <c r="U39" i="25" s="1"/>
  <c r="U40" i="25" s="1"/>
  <c r="V40" i="25" s="1"/>
  <c r="W40" i="25" s="1"/>
  <c r="R40" i="17"/>
  <c r="S39" i="17"/>
  <c r="V39" i="21"/>
  <c r="S40" i="21"/>
  <c r="T39" i="21" s="1"/>
  <c r="T40" i="21" s="1"/>
  <c r="U39" i="21" s="1"/>
  <c r="U40" i="21" s="1"/>
  <c r="V40" i="21" s="1"/>
  <c r="W40" i="21" s="1"/>
  <c r="S39" i="28"/>
  <c r="R40" i="28"/>
  <c r="S39" i="3"/>
  <c r="R40" i="3"/>
  <c r="R40" i="13"/>
  <c r="S39" i="13"/>
  <c r="S39" i="30"/>
  <c r="R40" i="30"/>
  <c r="R40" i="22"/>
  <c r="S39" i="22"/>
  <c r="S39" i="24"/>
  <c r="R40" i="24"/>
  <c r="S39" i="14"/>
  <c r="R40" i="14"/>
  <c r="R40" i="2"/>
  <c r="S39" i="2"/>
  <c r="R40" i="18"/>
  <c r="S39" i="18"/>
  <c r="S39" i="15"/>
  <c r="R40" i="15"/>
  <c r="R40" i="6" l="1"/>
  <c r="S39" i="6"/>
  <c r="R40" i="1"/>
  <c r="S39" i="1"/>
  <c r="O40" i="7"/>
  <c r="P39" i="7" s="1"/>
  <c r="P40" i="7" s="1"/>
  <c r="Q39" i="7" s="1"/>
  <c r="Q40" i="7" s="1"/>
  <c r="R39" i="7"/>
  <c r="R40" i="4"/>
  <c r="S39" i="4"/>
  <c r="S39" i="23"/>
  <c r="R40" i="23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28"/>
  <c r="S40" i="28"/>
  <c r="T39" i="28" s="1"/>
  <c r="T40" i="28" s="1"/>
  <c r="U39" i="28" s="1"/>
  <c r="U40" i="28" s="1"/>
  <c r="V40" i="28" s="1"/>
  <c r="W40" i="28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17"/>
  <c r="S40" i="17"/>
  <c r="T39" i="17" s="1"/>
  <c r="T40" i="17" s="1"/>
  <c r="U39" i="17" s="1"/>
  <c r="U40" i="17" s="1"/>
  <c r="V40" i="17" s="1"/>
  <c r="W40" i="17" s="1"/>
  <c r="V39" i="14"/>
  <c r="S40" i="14"/>
  <c r="T39" i="14" s="1"/>
  <c r="T40" i="14" s="1"/>
  <c r="U39" i="14" s="1"/>
  <c r="U40" i="14" s="1"/>
  <c r="V40" i="14" s="1"/>
  <c r="W40" i="14" s="1"/>
  <c r="V39" i="31"/>
  <c r="S40" i="31"/>
  <c r="T39" i="31" s="1"/>
  <c r="T40" i="31" s="1"/>
  <c r="U39" i="31" s="1"/>
  <c r="U40" i="31" s="1"/>
  <c r="V40" i="31" s="1"/>
  <c r="W40" i="31" s="1"/>
  <c r="V39" i="20"/>
  <c r="S40" i="20"/>
  <c r="T39" i="20" s="1"/>
  <c r="T40" i="20" s="1"/>
  <c r="U39" i="20" s="1"/>
  <c r="U40" i="20" s="1"/>
  <c r="V40" i="20" s="1"/>
  <c r="W40" i="20" s="1"/>
  <c r="V39" i="32"/>
  <c r="S40" i="32"/>
  <c r="T39" i="32" s="1"/>
  <c r="T40" i="32" s="1"/>
  <c r="U39" i="32" s="1"/>
  <c r="U40" i="32" s="1"/>
  <c r="V40" i="32" s="1"/>
  <c r="W40" i="32" s="1"/>
  <c r="V39" i="4" l="1"/>
  <c r="S40" i="4"/>
  <c r="T39" i="4" s="1"/>
  <c r="T40" i="4" s="1"/>
  <c r="U39" i="4" s="1"/>
  <c r="U40" i="4" s="1"/>
  <c r="V40" i="4" s="1"/>
  <c r="W40" i="4" s="1"/>
  <c r="R40" i="7"/>
  <c r="S39" i="7"/>
  <c r="S40" i="6"/>
  <c r="T39" i="6" s="1"/>
  <c r="T40" i="6" s="1"/>
  <c r="U39" i="6" s="1"/>
  <c r="U40" i="6" s="1"/>
  <c r="V40" i="6" s="1"/>
  <c r="W40" i="6" s="1"/>
  <c r="V39" i="6"/>
  <c r="S40" i="1"/>
  <c r="T39" i="1" s="1"/>
  <c r="T40" i="1" s="1"/>
  <c r="U39" i="1" s="1"/>
  <c r="U40" i="1" s="1"/>
  <c r="V40" i="1" s="1"/>
  <c r="W40" i="1" s="1"/>
  <c r="V39" i="1"/>
  <c r="V39" i="23"/>
  <c r="S40" i="23"/>
  <c r="T39" i="23" s="1"/>
  <c r="T40" i="23" s="1"/>
  <c r="U39" i="23" s="1"/>
  <c r="U40" i="23" s="1"/>
  <c r="V40" i="23" s="1"/>
  <c r="W40" i="23" s="1"/>
  <c r="V39" i="7" l="1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<sst xmlns="http://schemas.openxmlformats.org/spreadsheetml/2006/main" count="3360" uniqueCount="98">
  <si>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</si>
  <si>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</si>
  <si>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</si>
  <si>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</si>
  <si>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</si>
  <si>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</si>
  <si>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</si>
  <si>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</si>
  <si>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</si>
  <si>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</si>
  <si>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</si>
  <si>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</si>
  <si>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</si>
  <si>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</si>
  <si>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</si>
  <si>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</si>
  <si>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</si>
  <si>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</si>
  <si>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</si>
  <si>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</si>
  <si>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</si>
  <si>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</si>
  <si>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</si>
  <si>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</si>
  <si>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</si>
  <si>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</si>
  <si>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</si>
  <si>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</si>
  <si>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</si>
  <si>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</si>
  <si>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</si>
  <si>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</si>
  <si>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</si>
  <si>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</si>
  <si>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</si>
  <si>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</si>
  <si>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</si>
  <si>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</si>
  <si>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</si>
  <si>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</si>
  <si>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</si>
  <si>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</si>
  <si>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</si>
  <si>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</si>
  <si>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</si>
  <si>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</si>
  <si>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</si>
  <si>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</si>
  <si>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</si>
  <si>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</si>
  <si>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</si>
  <si>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</si>
  <si>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</si>
  <si>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</si>
  <si>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</si>
  <si>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</si>
  <si>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</si>
  <si>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</si>
  <si>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</si>
  <si>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</si>
  <si>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</si>
  <si>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</si>
  <si>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</si>
  <si>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</si>
  <si>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1st Quarter ended 30 September 2023 (Figures Finalised as at 2023/10/16)</t>
  </si>
  <si>
    <t>Northern Cape: Gamagara (NC453) - Table C7 Quarterly Budgeted Cash Flows ( Energy sources                                     ) for 1st Quarter ended 30 September 2023 (Figures Finalised as at 2023/10/16)</t>
  </si>
  <si>
    <t>Northern Cape: John Taolo Gaetsewe (DC45) - Table C7 Quarterly Budgeted Cash Flows ( Energy sources                                     ) for 1st Quarter ended 30 September 2023 (Figures Finalised as at 2023/10/16)</t>
  </si>
  <si>
    <t>Northern Cape: Richtersveld (NC061) - Table C7 Quarterly Budgeted Cash Flows ( Energy sources                                     ) for 1st Quarter ended 30 September 2023 (Figures Finalised as at 2023/10/16)</t>
  </si>
  <si>
    <t>Northern Cape: Nama Khoi (NC062) - Table C7 Quarterly Budgeted Cash Flows ( Energy sources                                     ) for 1st Quarter ended 30 September 2023 (Figures Finalised as at 2023/10/16)</t>
  </si>
  <si>
    <t>Northern Cape: Kamiesberg (NC064) - Table C7 Quarterly Budgeted Cash Flows ( Energy sources                                     ) for 1st Quarter ended 30 September 2023 (Figures Finalised as at 2023/10/16)</t>
  </si>
  <si>
    <t>Northern Cape: Hantam (NC065) - Table C7 Quarterly Budgeted Cash Flows ( Energy sources                                     ) for 1st Quarter ended 30 September 2023 (Figures Finalised as at 2023/10/16)</t>
  </si>
  <si>
    <t>Northern Cape: Karoo Hoogland (NC066) - Table C7 Quarterly Budgeted Cash Flows ( Energy sources                                     ) for 1st Quarter ended 30 September 2023 (Figures Finalised as at 2023/10/16)</t>
  </si>
  <si>
    <t>Northern Cape: Khai-Ma (NC067) - Table C7 Quarterly Budgeted Cash Flows ( Energy sources                                     ) for 1st Quarter ended 30 September 2023 (Figures Finalised as at 2023/10/16)</t>
  </si>
  <si>
    <t>Northern Cape: Namakwa (DC6) - Table C7 Quarterly Budgeted Cash Flows ( Energy sources                                     ) for 1st Quarter ended 30 September 2023 (Figures Finalised as at 2023/10/16)</t>
  </si>
  <si>
    <t>Northern Cape: Ubuntu (NC071) - Table C7 Quarterly Budgeted Cash Flows ( Energy sources                                     ) for 1st Quarter ended 30 September 2023 (Figures Finalised as at 2023/10/16)</t>
  </si>
  <si>
    <t>Northern Cape: Umsobomvu (NC072) - Table C7 Quarterly Budgeted Cash Flows ( Energy sources                                     ) for 1st Quarter ended 30 September 2023 (Figures Finalised as at 2023/10/16)</t>
  </si>
  <si>
    <t>Northern Cape: Emthanjeni (NC073) - Table C7 Quarterly Budgeted Cash Flows ( Energy sources                                     ) for 1st Quarter ended 30 September 2023 (Figures Finalised as at 2023/10/16)</t>
  </si>
  <si>
    <t>Northern Cape: Kareeberg (NC074) - Table C7 Quarterly Budgeted Cash Flows ( Energy sources                                     ) for 1st Quarter ended 30 September 2023 (Figures Finalised as at 2023/10/16)</t>
  </si>
  <si>
    <t>Northern Cape: Renosterberg (NC075) - Table C7 Quarterly Budgeted Cash Flows ( Energy sources                                     ) for 1st Quarter ended 30 September 2023 (Figures Finalised as at 2023/10/16)</t>
  </si>
  <si>
    <t>Northern Cape: Thembelihle (NC076) - Table C7 Quarterly Budgeted Cash Flows ( Energy sources                                     ) for 1st Quarter ended 30 September 2023 (Figures Finalised as at 2023/10/16)</t>
  </si>
  <si>
    <t>Northern Cape: Siyathemba (NC077) - Table C7 Quarterly Budgeted Cash Flows ( Energy sources                                     ) for 1st Quarter ended 30 September 2023 (Figures Finalised as at 2023/10/16)</t>
  </si>
  <si>
    <t>Northern Cape: Siyancuma (NC078) - Table C7 Quarterly Budgeted Cash Flows ( Energy sources                                     ) for 1st Quarter ended 30 September 2023 (Figures Finalised as at 2023/10/16)</t>
  </si>
  <si>
    <t>Northern Cape: Pixley Ka Seme (NC) (DC7) - Table C7 Quarterly Budgeted Cash Flows ( Energy sources                                     ) for 1st Quarter ended 30 September 2023 (Figures Finalised as at 2023/10/16)</t>
  </si>
  <si>
    <t>Northern Cape: !Kai! Garib (NC082) - Table C7 Quarterly Budgeted Cash Flows ( Energy sources                                     ) for 1st Quarter ended 30 September 2023 (Figures Finalised as at 2023/10/16)</t>
  </si>
  <si>
    <t>Northern Cape: !Kheis (NC084) - Table C7 Quarterly Budgeted Cash Flows ( Energy sources                                     ) for 1st Quarter ended 30 September 2023 (Figures Finalised as at 2023/10/16)</t>
  </si>
  <si>
    <t>Northern Cape: Tsantsabane (NC085) - Table C7 Quarterly Budgeted Cash Flows ( Energy sources                                     ) for 1st Quarter ended 30 September 2023 (Figures Finalised as at 2023/10/16)</t>
  </si>
  <si>
    <t>Northern Cape: Kgatelopele (NC086) - Table C7 Quarterly Budgeted Cash Flows ( Energy sources                                     ) for 1st Quarter ended 30 September 2023 (Figures Finalised as at 2023/10/16)</t>
  </si>
  <si>
    <t>Northern Cape: Dawid Kruiper (NC087) - Table C7 Quarterly Budgeted Cash Flows ( Energy sources                                     ) for 1st Quarter ended 30 September 2023 (Figures Finalised as at 2023/10/16)</t>
  </si>
  <si>
    <t>Northern Cape: Z F Mgcawu (DC8) - Table C7 Quarterly Budgeted Cash Flows ( Energy sources                                     ) for 1st Quarter ended 30 September 2023 (Figures Finalised as at 2023/10/16)</t>
  </si>
  <si>
    <t>Northern Cape: Sol Plaatje (NC091) - Table C7 Quarterly Budgeted Cash Flows ( Energy sources                                     ) for 1st Quarter ended 30 September 2023 (Figures Finalised as at 2023/10/16)</t>
  </si>
  <si>
    <t>Northern Cape: Dikgatlong (NC092) - Table C7 Quarterly Budgeted Cash Flows ( Energy sources                                     ) for 1st Quarter ended 30 September 2023 (Figures Finalised as at 2023/10/16)</t>
  </si>
  <si>
    <t>Northern Cape: Magareng (NC093) - Table C7 Quarterly Budgeted Cash Flows ( Energy sources                                     ) for 1st Quarter ended 30 September 2023 (Figures Finalised as at 2023/10/16)</t>
  </si>
  <si>
    <t>Northern Cape: Phokwane (NC094) - Table C7 Quarterly Budgeted Cash Flows ( Energy sources                                     ) for 1st Quarter ended 30 September 2023 (Figures Finalised as at 2023/10/16)</t>
  </si>
  <si>
    <t>Northern Cape: Frances Baard (DC9)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</si>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</sst>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/>
      <c r="G14" s="20">
        <v>-326734</v>
      </c>
      <c r="H14" s="20">
        <v>-334657</v>
      </c>
      <c r="I14" s="20">
        <v>-368643</v>
      </c>
      <c r="J14" s="20">
        <v>-1030034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-1030034</v>
      </c>
      <c r="X14" s="20"/>
      <c r="Y14" s="20">
        <v>-1030034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-1030034</v>
      </c>
      <c r="X17" s="28">
        <f t="shared" si="0"/>
        <v>0</v>
      </c>
      <c r="Y17" s="28">
        <f t="shared" si="0"/>
        <v>-1030034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-1030034</v>
      </c>
      <c r="X38" s="2">
        <f t="shared" si="3"/>
        <v>0</v>
      </c>
      <c r="Y38" s="2">
        <f t="shared" si="3"/>
        <v>-1030034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-1030034</v>
      </c>
      <c r="M39" s="2">
        <f>+L40+M60</f>
        <v>-1030034</v>
      </c>
      <c r="N39" s="2">
        <f>+K39</f>
        <v>-1030034</v>
      </c>
      <c r="O39" s="2">
        <f>+M40+O60</f>
        <v>-1030034</v>
      </c>
      <c r="P39" s="2">
        <f>+O40+P60</f>
        <v>-1030034</v>
      </c>
      <c r="Q39" s="2">
        <f>+P40+Q60</f>
        <v>-1030034</v>
      </c>
      <c r="R39" s="2">
        <f>+O39</f>
        <v>-1030034</v>
      </c>
      <c r="S39" s="2">
        <f>+Q40+S60</f>
        <v>-1030034</v>
      </c>
      <c r="T39" s="2">
        <f>+S40+T60</f>
        <v>-1030034</v>
      </c>
      <c r="U39" s="2">
        <f>+T40+U60</f>
        <v>-1030034</v>
      </c>
      <c r="V39" s="2">
        <f>+S39</f>
        <v>-1030034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-1030034</v>
      </c>
      <c r="L40" s="45">
        <f t="shared" si="4"/>
        <v>-1030034</v>
      </c>
      <c r="M40" s="45">
        <f t="shared" si="4"/>
        <v>-1030034</v>
      </c>
      <c r="N40" s="45">
        <f>+M40</f>
        <v>-1030034</v>
      </c>
      <c r="O40" s="45">
        <f t="shared" si="4"/>
        <v>-1030034</v>
      </c>
      <c r="P40" s="45">
        <f t="shared" si="4"/>
        <v>-1030034</v>
      </c>
      <c r="Q40" s="45">
        <f t="shared" si="4"/>
        <v>-1030034</v>
      </c>
      <c r="R40" s="45">
        <f>+Q40</f>
        <v>-1030034</v>
      </c>
      <c r="S40" s="45">
        <f t="shared" si="4"/>
        <v>-1030034</v>
      </c>
      <c r="T40" s="45">
        <f t="shared" si="4"/>
        <v>-1030034</v>
      </c>
      <c r="U40" s="45">
        <f t="shared" si="4"/>
        <v>-1030034</v>
      </c>
      <c r="V40" s="45">
        <f>+U40</f>
        <v>-1030034</v>
      </c>
      <c r="W40" s="45">
        <f>+V40</f>
        <v>-1030034</v>
      </c>
      <c r="X40" s="45">
        <f t="shared" si="4"/>
        <v>0</v>
      </c>
      <c r="Y40" s="45">
        <f t="shared" si="4"/>
        <v>-1030034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141479972</v>
      </c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37166300</v>
      </c>
      <c r="X7" s="20">
        <v>56293407</v>
      </c>
      <c r="Y7" s="20">
        <v>-19127107</v>
      </c>
      <c r="Z7" s="21">
        <v>-33.977526000513706</v>
      </c>
      <c r="AA7" s="22">
        <v>225173628</v>
      </c>
    </row>
    <row r="8" spans="1:27" x14ac:dyDescent="0.25">
      <c r="A8" s="23" t="s">
        <v>36</v>
      </c>
      <c r="B8" s="17" t="s">
        <v>32</v>
      </c>
      <c r="C8" s="18">
        <v>328755</v>
      </c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8112</v>
      </c>
      <c r="X8" s="20">
        <v>24675</v>
      </c>
      <c r="Y8" s="20">
        <v>-16563</v>
      </c>
      <c r="Z8" s="21">
        <v>-67.124620060790278</v>
      </c>
      <c r="AA8" s="22">
        <v>98695</v>
      </c>
    </row>
    <row r="9" spans="1:27" x14ac:dyDescent="0.25">
      <c r="A9" s="23" t="s">
        <v>37</v>
      </c>
      <c r="B9" s="17" t="s">
        <v>6</v>
      </c>
      <c r="C9" s="18">
        <v>52993094</v>
      </c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25734032</v>
      </c>
      <c r="X9" s="20">
        <v>15434250</v>
      </c>
      <c r="Y9" s="20">
        <v>10299782</v>
      </c>
      <c r="Z9" s="21">
        <v>66.733284740107223</v>
      </c>
      <c r="AA9" s="22">
        <v>61737000</v>
      </c>
    </row>
    <row r="10" spans="1:27" x14ac:dyDescent="0.25">
      <c r="A10" s="23" t="s">
        <v>38</v>
      </c>
      <c r="B10" s="17" t="s">
        <v>6</v>
      </c>
      <c r="C10" s="18">
        <v>49735000</v>
      </c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15756252</v>
      </c>
      <c r="Y10" s="20">
        <v>-756252</v>
      </c>
      <c r="Z10" s="21">
        <v>-4.7996947497412457</v>
      </c>
      <c r="AA10" s="22">
        <v>63025000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-166372862</v>
      </c>
      <c r="D14" s="18"/>
      <c r="E14" s="19">
        <v>-176092639</v>
      </c>
      <c r="F14" s="20">
        <v>-176092639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-78543468</v>
      </c>
      <c r="X14" s="20">
        <v>-44023158</v>
      </c>
      <c r="Y14" s="20">
        <v>-34520310</v>
      </c>
      <c r="Z14" s="21">
        <v>78.413979296987279</v>
      </c>
      <c r="AA14" s="22">
        <v>-176092639</v>
      </c>
    </row>
    <row r="15" spans="1:27" x14ac:dyDescent="0.25">
      <c r="A15" s="23" t="s">
        <v>43</v>
      </c>
      <c r="B15" s="17" t="s">
        <v>32</v>
      </c>
      <c r="C15" s="18">
        <v>-299661</v>
      </c>
      <c r="D15" s="18"/>
      <c r="E15" s="19">
        <v>-466805</v>
      </c>
      <c r="F15" s="20">
        <v>-466805</v>
      </c>
      <c r="G15" s="20">
        <v>-1211</v>
      </c>
      <c r="H15" s="20">
        <v>-1187</v>
      </c>
      <c r="I15" s="20">
        <v>-1126</v>
      </c>
      <c r="J15" s="20">
        <v>-3524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-3524</v>
      </c>
      <c r="X15" s="20">
        <v>-116700</v>
      </c>
      <c r="Y15" s="20">
        <v>113176</v>
      </c>
      <c r="Z15" s="21">
        <v>-96.980291345329903</v>
      </c>
      <c r="AA15" s="22">
        <v>-466805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77864298</v>
      </c>
      <c r="D17" s="26">
        <f>SUM(D6:D16)</f>
        <v>0</v>
      </c>
      <c r="E17" s="27">
        <f t="shared" si="0"/>
        <v>173474879</v>
      </c>
      <c r="F17" s="28">
        <f t="shared" si="0"/>
        <v>173474879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-638548</v>
      </c>
      <c r="X17" s="28">
        <f t="shared" si="0"/>
        <v>43368726</v>
      </c>
      <c r="Y17" s="28">
        <f t="shared" si="0"/>
        <v>-44007274</v>
      </c>
      <c r="Z17" s="29">
        <f>+IF(X17&lt;&gt;0,+(Y17/X17)*100,0)</f>
        <v>-101.4723697440409</v>
      </c>
      <c r="AA17" s="30">
        <f>SUM(AA6:AA16)</f>
        <v>173474879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-60076199</v>
      </c>
      <c r="D26" s="18"/>
      <c r="E26" s="19">
        <v>-66025000</v>
      </c>
      <c r="F26" s="20">
        <v>-66025000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-13872388</v>
      </c>
      <c r="X26" s="20">
        <v>-16506249</v>
      </c>
      <c r="Y26" s="20">
        <v>2633861</v>
      </c>
      <c r="Z26" s="21">
        <v>-15.95675068272628</v>
      </c>
      <c r="AA26" s="22">
        <v>-66025000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-60076199</v>
      </c>
      <c r="D27" s="26">
        <f>SUM(D21:D26)</f>
        <v>0</v>
      </c>
      <c r="E27" s="27">
        <f t="shared" si="1"/>
        <v>-66025000</v>
      </c>
      <c r="F27" s="28">
        <f t="shared" si="1"/>
        <v>-66025000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-13872388</v>
      </c>
      <c r="X27" s="28">
        <f t="shared" si="1"/>
        <v>-16506249</v>
      </c>
      <c r="Y27" s="28">
        <f t="shared" si="1"/>
        <v>2633861</v>
      </c>
      <c r="Z27" s="29">
        <f>+IF(X27&lt;&gt;0,+(Y27/X27)*100,0)</f>
        <v>-15.95675068272628</v>
      </c>
      <c r="AA27" s="30">
        <f>SUM(AA21:AA26)</f>
        <v>-66025000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-1266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17786833</v>
      </c>
      <c r="D38" s="32">
        <f>+D17+D27+D36</f>
        <v>0</v>
      </c>
      <c r="E38" s="33">
        <f t="shared" si="3"/>
        <v>107449879</v>
      </c>
      <c r="F38" s="2">
        <f t="shared" si="3"/>
        <v>107449879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-14510936</v>
      </c>
      <c r="X38" s="2">
        <f t="shared" si="3"/>
        <v>26862477</v>
      </c>
      <c r="Y38" s="2">
        <f t="shared" si="3"/>
        <v>-41373413</v>
      </c>
      <c r="Z38" s="34">
        <f>+IF(X38&lt;&gt;0,+(Y38/X38)*100,0)</f>
        <v>-154.01935197562011</v>
      </c>
      <c r="AA38" s="35">
        <f>+AA17+AA27+AA36</f>
        <v>107449879</v>
      </c>
    </row>
    <row r="39" spans="1:27" x14ac:dyDescent="0.25">
      <c r="A39" s="23" t="s">
        <v>61</v>
      </c>
      <c r="B39" s="17"/>
      <c r="C39" s="32">
        <v>112401393</v>
      </c>
      <c r="D39" s="32"/>
      <c r="E39" s="33">
        <v>112401393</v>
      </c>
      <c r="F39" s="2">
        <v>112401393</v>
      </c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130315074</v>
      </c>
      <c r="M39" s="2">
        <f>+L40+M60</f>
        <v>130315074</v>
      </c>
      <c r="N39" s="2">
        <f>+K39</f>
        <v>130315074</v>
      </c>
      <c r="O39" s="2">
        <f>+M40+O60</f>
        <v>130315074</v>
      </c>
      <c r="P39" s="2">
        <f>+O40+P60</f>
        <v>130315074</v>
      </c>
      <c r="Q39" s="2">
        <f>+P40+Q60</f>
        <v>130315074</v>
      </c>
      <c r="R39" s="2">
        <f>+O39</f>
        <v>130315074</v>
      </c>
      <c r="S39" s="2">
        <f>+Q40+S60</f>
        <v>130315074</v>
      </c>
      <c r="T39" s="2">
        <f>+S40+T60</f>
        <v>130315074</v>
      </c>
      <c r="U39" s="2">
        <f>+T40+U60</f>
        <v>130315074</v>
      </c>
      <c r="V39" s="2">
        <f>+S39</f>
        <v>130315074</v>
      </c>
      <c r="W39" s="2">
        <f>+G39</f>
        <v>144826010</v>
      </c>
      <c r="X39" s="2">
        <v>112401393</v>
      </c>
      <c r="Y39" s="2">
        <f>+W39-X39</f>
        <v>32424617</v>
      </c>
      <c r="Z39" s="34">
        <f>+IF(X39&lt;&gt;0,+(Y39/X39)*100,0)</f>
        <v>28.847166511539584</v>
      </c>
      <c r="AA39" s="35">
        <v>112401393</v>
      </c>
    </row>
    <row r="40" spans="1:27" x14ac:dyDescent="0.25">
      <c r="A40" s="41" t="s">
        <v>63</v>
      </c>
      <c r="B40" s="42" t="s">
        <v>62</v>
      </c>
      <c r="C40" s="43">
        <f>+C38+C39</f>
        <v>130188226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219851272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130315074</v>
      </c>
      <c r="L40" s="45">
        <f t="shared" si="4"/>
        <v>130315074</v>
      </c>
      <c r="M40" s="45">
        <f t="shared" si="4"/>
        <v>130315074</v>
      </c>
      <c r="N40" s="45">
        <f>+M40</f>
        <v>130315074</v>
      </c>
      <c r="O40" s="45">
        <f t="shared" si="4"/>
        <v>130315074</v>
      </c>
      <c r="P40" s="45">
        <f t="shared" si="4"/>
        <v>130315074</v>
      </c>
      <c r="Q40" s="45">
        <f t="shared" si="4"/>
        <v>130315074</v>
      </c>
      <c r="R40" s="45">
        <f>+Q40</f>
        <v>130315074</v>
      </c>
      <c r="S40" s="45">
        <f t="shared" si="4"/>
        <v>130315074</v>
      </c>
      <c r="T40" s="45">
        <f t="shared" si="4"/>
        <v>130315074</v>
      </c>
      <c r="U40" s="45">
        <f t="shared" si="4"/>
        <v>130315074</v>
      </c>
      <c r="V40" s="45">
        <f>+U40</f>
        <v>130315074</v>
      </c>
      <c r="W40" s="45">
        <f>+V40</f>
        <v>130315074</v>
      </c>
      <c r="X40" s="45">
        <f t="shared" si="4"/>
        <v>139263870</v>
      </c>
      <c r="Y40" s="45">
        <f t="shared" si="4"/>
        <v>-8948796</v>
      </c>
      <c r="Z40" s="46">
        <f>+IF(X40&lt;&gt;0,+(Y40/X40)*100,0)</f>
        <v>-6.4257843760912285</v>
      </c>
      <c r="AA40" s="47">
        <f t="shared" si="4"/>
        <v>219851272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211138435</v>
      </c>
      <c r="G7" s="20"/>
      <c r="H7" s="20">
        <v>25401800</v>
      </c>
      <c r="I7" s="20">
        <v>7097006</v>
      </c>
      <c r="J7" s="20">
        <v>32498806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32498806</v>
      </c>
      <c r="X7" s="20">
        <v>40897772</v>
      </c>
      <c r="Y7" s="20">
        <v>-8398966</v>
      </c>
      <c r="Z7" s="21">
        <v>-20.536487904524481</v>
      </c>
      <c r="AA7" s="22">
        <v>211138435</v>
      </c>
    </row>
    <row r="8" spans="1:27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585135</v>
      </c>
      <c r="X8" s="20">
        <v>272778</v>
      </c>
      <c r="Y8" s="20">
        <v>312357</v>
      </c>
      <c r="Z8" s="21">
        <v>114.50960121417417</v>
      </c>
      <c r="AA8" s="22">
        <v>1310000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-209666361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-52131319</v>
      </c>
      <c r="Y14" s="20">
        <v>52131319</v>
      </c>
      <c r="Z14" s="21">
        <v>-100</v>
      </c>
      <c r="AA14" s="22">
        <v>-209666361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6782074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33083941</v>
      </c>
      <c r="X17" s="28">
        <f t="shared" si="0"/>
        <v>-10960769</v>
      </c>
      <c r="Y17" s="28">
        <f t="shared" si="0"/>
        <v>44044710</v>
      </c>
      <c r="Z17" s="29">
        <f>+IF(X17&lt;&gt;0,+(Y17/X17)*100,0)</f>
        <v>-401.83959720344438</v>
      </c>
      <c r="AA17" s="30">
        <f>SUM(AA6:AA16)</f>
        <v>6782074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-13051018</v>
      </c>
      <c r="D26" s="18"/>
      <c r="E26" s="19">
        <v>-4000000</v>
      </c>
      <c r="F26" s="20">
        <v>-4000000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-1272897</v>
      </c>
      <c r="Y26" s="20">
        <v>1121160</v>
      </c>
      <c r="Z26" s="21">
        <v>-88.079396840435635</v>
      </c>
      <c r="AA26" s="22">
        <v>-4000000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-1272897</v>
      </c>
      <c r="Y27" s="28">
        <f t="shared" si="1"/>
        <v>1121160</v>
      </c>
      <c r="Z27" s="29">
        <f>+IF(X27&lt;&gt;0,+(Y27/X27)*100,0)</f>
        <v>-88.079396840435635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2782074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32932204</v>
      </c>
      <c r="X38" s="2">
        <f t="shared" si="3"/>
        <v>-12233666</v>
      </c>
      <c r="Y38" s="2">
        <f t="shared" si="3"/>
        <v>45165870</v>
      </c>
      <c r="Z38" s="34">
        <f>+IF(X38&lt;&gt;0,+(Y38/X38)*100,0)</f>
        <v>-369.19325736046738</v>
      </c>
      <c r="AA38" s="35">
        <f>+AA17+AA27+AA36</f>
        <v>2782074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32932204</v>
      </c>
      <c r="M39" s="2">
        <f>+L40+M60</f>
        <v>32932204</v>
      </c>
      <c r="N39" s="2">
        <f>+K39</f>
        <v>32932204</v>
      </c>
      <c r="O39" s="2">
        <f>+M40+O60</f>
        <v>32932204</v>
      </c>
      <c r="P39" s="2">
        <f>+O40+P60</f>
        <v>32932204</v>
      </c>
      <c r="Q39" s="2">
        <f>+P40+Q60</f>
        <v>32932204</v>
      </c>
      <c r="R39" s="2">
        <f>+O39</f>
        <v>32932204</v>
      </c>
      <c r="S39" s="2">
        <f>+Q40+S60</f>
        <v>32932204</v>
      </c>
      <c r="T39" s="2">
        <f>+S40+T60</f>
        <v>32932204</v>
      </c>
      <c r="U39" s="2">
        <f>+T40+U60</f>
        <v>32932204</v>
      </c>
      <c r="V39" s="2">
        <f>+S39</f>
        <v>32932204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2782074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32932204</v>
      </c>
      <c r="L40" s="45">
        <f t="shared" si="4"/>
        <v>32932204</v>
      </c>
      <c r="M40" s="45">
        <f t="shared" si="4"/>
        <v>32932204</v>
      </c>
      <c r="N40" s="45">
        <f>+M40</f>
        <v>32932204</v>
      </c>
      <c r="O40" s="45">
        <f t="shared" si="4"/>
        <v>32932204</v>
      </c>
      <c r="P40" s="45">
        <f t="shared" si="4"/>
        <v>32932204</v>
      </c>
      <c r="Q40" s="45">
        <f t="shared" si="4"/>
        <v>32932204</v>
      </c>
      <c r="R40" s="45">
        <f>+Q40</f>
        <v>32932204</v>
      </c>
      <c r="S40" s="45">
        <f t="shared" si="4"/>
        <v>32932204</v>
      </c>
      <c r="T40" s="45">
        <f t="shared" si="4"/>
        <v>32932204</v>
      </c>
      <c r="U40" s="45">
        <f t="shared" si="4"/>
        <v>32932204</v>
      </c>
      <c r="V40" s="45">
        <f>+U40</f>
        <v>32932204</v>
      </c>
      <c r="W40" s="45">
        <f>+V40</f>
        <v>32932204</v>
      </c>
      <c r="X40" s="45">
        <f t="shared" si="4"/>
        <v>-12233666</v>
      </c>
      <c r="Y40" s="45">
        <f t="shared" si="4"/>
        <v>45165870</v>
      </c>
      <c r="Z40" s="46">
        <f>+IF(X40&lt;&gt;0,+(Y40/X40)*100,0)</f>
        <v>-369.19325736046738</v>
      </c>
      <c r="AA40" s="47">
        <f t="shared" si="4"/>
        <v>2782074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30114230</v>
      </c>
      <c r="G7" s="20"/>
      <c r="H7" s="20">
        <v>6771</v>
      </c>
      <c r="I7" s="20"/>
      <c r="J7" s="20">
        <v>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6771</v>
      </c>
      <c r="X7" s="20">
        <v>7528560</v>
      </c>
      <c r="Y7" s="20">
        <v>-7521789</v>
      </c>
      <c r="Z7" s="21">
        <v>-99.910062482068284</v>
      </c>
      <c r="AA7" s="22">
        <v>30114230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-1625000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-406245</v>
      </c>
      <c r="Y9" s="20">
        <v>406245</v>
      </c>
      <c r="Z9" s="21">
        <v>-100</v>
      </c>
      <c r="AA9" s="22">
        <v>-1625000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-24789498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-6197373</v>
      </c>
      <c r="Y14" s="20">
        <v>6197373</v>
      </c>
      <c r="Z14" s="21">
        <v>-100</v>
      </c>
      <c r="AA14" s="22">
        <v>-24789498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3699732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6771</v>
      </c>
      <c r="X17" s="28">
        <f t="shared" si="0"/>
        <v>924942</v>
      </c>
      <c r="Y17" s="28">
        <f t="shared" si="0"/>
        <v>-918171</v>
      </c>
      <c r="Z17" s="29">
        <f>+IF(X17&lt;&gt;0,+(Y17/X17)*100,0)</f>
        <v>-99.267954098743488</v>
      </c>
      <c r="AA17" s="30">
        <f>SUM(AA6:AA16)</f>
        <v>3699732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3699732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6771</v>
      </c>
      <c r="X38" s="2">
        <f t="shared" si="3"/>
        <v>924942</v>
      </c>
      <c r="Y38" s="2">
        <f t="shared" si="3"/>
        <v>-918171</v>
      </c>
      <c r="Z38" s="34">
        <f>+IF(X38&lt;&gt;0,+(Y38/X38)*100,0)</f>
        <v>-99.267954098743488</v>
      </c>
      <c r="AA38" s="35">
        <f>+AA17+AA27+AA36</f>
        <v>3699732</v>
      </c>
    </row>
    <row r="39" spans="1:27" x14ac:dyDescent="0.25">
      <c r="A39" s="23" t="s">
        <v>61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6771</v>
      </c>
      <c r="M39" s="2">
        <f>+L40+M60</f>
        <v>6771</v>
      </c>
      <c r="N39" s="2">
        <f>+K39</f>
        <v>6771</v>
      </c>
      <c r="O39" s="2">
        <f>+M40+O60</f>
        <v>6771</v>
      </c>
      <c r="P39" s="2">
        <f>+O40+P60</f>
        <v>6771</v>
      </c>
      <c r="Q39" s="2">
        <f>+P40+Q60</f>
        <v>6771</v>
      </c>
      <c r="R39" s="2">
        <f>+O39</f>
        <v>6771</v>
      </c>
      <c r="S39" s="2">
        <f>+Q40+S60</f>
        <v>6771</v>
      </c>
      <c r="T39" s="2">
        <f>+S40+T60</f>
        <v>6771</v>
      </c>
      <c r="U39" s="2">
        <f>+T40+U60</f>
        <v>6771</v>
      </c>
      <c r="V39" s="2">
        <f>+S39</f>
        <v>6771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3699732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6771</v>
      </c>
      <c r="M40" s="45">
        <f t="shared" si="4"/>
        <v>6771</v>
      </c>
      <c r="N40" s="45">
        <f>+M40</f>
        <v>6771</v>
      </c>
      <c r="O40" s="45">
        <f t="shared" si="4"/>
        <v>6771</v>
      </c>
      <c r="P40" s="45">
        <f t="shared" si="4"/>
        <v>6771</v>
      </c>
      <c r="Q40" s="45">
        <f t="shared" si="4"/>
        <v>6771</v>
      </c>
      <c r="R40" s="45">
        <f>+Q40</f>
        <v>6771</v>
      </c>
      <c r="S40" s="45">
        <f t="shared" si="4"/>
        <v>6771</v>
      </c>
      <c r="T40" s="45">
        <f t="shared" si="4"/>
        <v>6771</v>
      </c>
      <c r="U40" s="45">
        <f t="shared" si="4"/>
        <v>6771</v>
      </c>
      <c r="V40" s="45">
        <f>+U40</f>
        <v>6771</v>
      </c>
      <c r="W40" s="45">
        <f>+V40</f>
        <v>6771</v>
      </c>
      <c r="X40" s="45">
        <f t="shared" si="4"/>
        <v>924942</v>
      </c>
      <c r="Y40" s="45">
        <f t="shared" si="4"/>
        <v>-918171</v>
      </c>
      <c r="Z40" s="46">
        <f>+IF(X40&lt;&gt;0,+(Y40/X40)*100,0)</f>
        <v>-99.267954098743488</v>
      </c>
      <c r="AA40" s="47">
        <f t="shared" si="4"/>
        <v>3699732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>
        <v>159280863</v>
      </c>
      <c r="G7" s="20">
        <v>3511085</v>
      </c>
      <c r="H7" s="20">
        <v>3695644</v>
      </c>
      <c r="I7" s="20">
        <v>7614830</v>
      </c>
      <c r="J7" s="20">
        <v>14821559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14821559</v>
      </c>
      <c r="X7" s="20">
        <v>39820218</v>
      </c>
      <c r="Y7" s="20">
        <v>-24998659</v>
      </c>
      <c r="Z7" s="21">
        <v>-62.778810000487695</v>
      </c>
      <c r="AA7" s="22">
        <v>159280863</v>
      </c>
    </row>
    <row r="8" spans="1:27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>
        <v>202766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50691</v>
      </c>
      <c r="Y8" s="20">
        <v>-50691</v>
      </c>
      <c r="Z8" s="21">
        <v>-100</v>
      </c>
      <c r="AA8" s="22">
        <v>202766</v>
      </c>
    </row>
    <row r="9" spans="1:27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>
        <v>-10220626</v>
      </c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>
        <v>-2555157</v>
      </c>
      <c r="Y9" s="20">
        <v>19697796</v>
      </c>
      <c r="Z9" s="21">
        <v>-770.9035491752561</v>
      </c>
      <c r="AA9" s="22">
        <v>-10220626</v>
      </c>
    </row>
    <row r="10" spans="1:27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32605</v>
      </c>
      <c r="X10" s="20"/>
      <c r="Y10" s="20">
        <v>32605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-165143684</v>
      </c>
      <c r="G14" s="20">
        <v>1999533</v>
      </c>
      <c r="H14" s="20">
        <v>11799778</v>
      </c>
      <c r="I14" s="20"/>
      <c r="J14" s="20">
        <v>13799311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13799311</v>
      </c>
      <c r="X14" s="20">
        <v>-41285937</v>
      </c>
      <c r="Y14" s="20">
        <v>55085248</v>
      </c>
      <c r="Z14" s="21">
        <v>-133.4237563749613</v>
      </c>
      <c r="AA14" s="22">
        <v>-165143684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-15880681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45796114</v>
      </c>
      <c r="X17" s="28">
        <f t="shared" si="0"/>
        <v>-3970185</v>
      </c>
      <c r="Y17" s="28">
        <f t="shared" si="0"/>
        <v>49766299</v>
      </c>
      <c r="Z17" s="29">
        <f>+IF(X17&lt;&gt;0,+(Y17/X17)*100,0)</f>
        <v>-1253.5007562619878</v>
      </c>
      <c r="AA17" s="30">
        <f>SUM(AA6:AA16)</f>
        <v>-15880681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175766</v>
      </c>
      <c r="D26" s="18"/>
      <c r="E26" s="19">
        <v>-1600000</v>
      </c>
      <c r="F26" s="20">
        <v>-1600000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-399999</v>
      </c>
      <c r="Y26" s="20">
        <v>478682</v>
      </c>
      <c r="Z26" s="21">
        <v>-119.67079917699795</v>
      </c>
      <c r="AA26" s="22">
        <v>-1600000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-1600000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-399999</v>
      </c>
      <c r="Y27" s="28">
        <f t="shared" si="1"/>
        <v>478682</v>
      </c>
      <c r="Z27" s="29">
        <f>+IF(X27&lt;&gt;0,+(Y27/X27)*100,0)</f>
        <v>-119.67079917699795</v>
      </c>
      <c r="AA27" s="30">
        <f>SUM(AA21:AA26)</f>
        <v>-1600000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-17480681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45874797</v>
      </c>
      <c r="X38" s="2">
        <f t="shared" si="3"/>
        <v>-4370184</v>
      </c>
      <c r="Y38" s="2">
        <f t="shared" si="3"/>
        <v>50244981</v>
      </c>
      <c r="Z38" s="34">
        <f>+IF(X38&lt;&gt;0,+(Y38/X38)*100,0)</f>
        <v>-1149.7223229044819</v>
      </c>
      <c r="AA38" s="35">
        <f>+AA17+AA27+AA36</f>
        <v>-17480681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45874797</v>
      </c>
      <c r="M39" s="2">
        <f>+L40+M60</f>
        <v>45874797</v>
      </c>
      <c r="N39" s="2">
        <f>+K39</f>
        <v>45874797</v>
      </c>
      <c r="O39" s="2">
        <f>+M40+O60</f>
        <v>45874797</v>
      </c>
      <c r="P39" s="2">
        <f>+O40+P60</f>
        <v>45874797</v>
      </c>
      <c r="Q39" s="2">
        <f>+P40+Q60</f>
        <v>45874797</v>
      </c>
      <c r="R39" s="2">
        <f>+O39</f>
        <v>45874797</v>
      </c>
      <c r="S39" s="2">
        <f>+Q40+S60</f>
        <v>45874797</v>
      </c>
      <c r="T39" s="2">
        <f>+S40+T60</f>
        <v>45874797</v>
      </c>
      <c r="U39" s="2">
        <f>+T40+U60</f>
        <v>45874797</v>
      </c>
      <c r="V39" s="2">
        <f>+S39</f>
        <v>45874797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-17480681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45874797</v>
      </c>
      <c r="L40" s="45">
        <f t="shared" si="4"/>
        <v>45874797</v>
      </c>
      <c r="M40" s="45">
        <f t="shared" si="4"/>
        <v>45874797</v>
      </c>
      <c r="N40" s="45">
        <f>+M40</f>
        <v>45874797</v>
      </c>
      <c r="O40" s="45">
        <f t="shared" si="4"/>
        <v>45874797</v>
      </c>
      <c r="P40" s="45">
        <f t="shared" si="4"/>
        <v>45874797</v>
      </c>
      <c r="Q40" s="45">
        <f t="shared" si="4"/>
        <v>45874797</v>
      </c>
      <c r="R40" s="45">
        <f>+Q40</f>
        <v>45874797</v>
      </c>
      <c r="S40" s="45">
        <f t="shared" si="4"/>
        <v>45874797</v>
      </c>
      <c r="T40" s="45">
        <f t="shared" si="4"/>
        <v>45874797</v>
      </c>
      <c r="U40" s="45">
        <f t="shared" si="4"/>
        <v>45874797</v>
      </c>
      <c r="V40" s="45">
        <f>+U40</f>
        <v>45874797</v>
      </c>
      <c r="W40" s="45">
        <f>+V40</f>
        <v>45874797</v>
      </c>
      <c r="X40" s="45">
        <f t="shared" si="4"/>
        <v>-4370184</v>
      </c>
      <c r="Y40" s="45">
        <f t="shared" si="4"/>
        <v>50244981</v>
      </c>
      <c r="Z40" s="46">
        <f>+IF(X40&lt;&gt;0,+(Y40/X40)*100,0)</f>
        <v>-1149.7223229044819</v>
      </c>
      <c r="AA40" s="47">
        <f t="shared" si="4"/>
        <v>-17480681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-8733000</v>
      </c>
      <c r="F26" s="20">
        <v>-8733000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-2183250</v>
      </c>
      <c r="Y26" s="20">
        <v>2183250</v>
      </c>
      <c r="Z26" s="21">
        <v>-100</v>
      </c>
      <c r="AA26" s="22">
        <v>-8733000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-8733000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-2183250</v>
      </c>
      <c r="Y27" s="28">
        <f t="shared" si="1"/>
        <v>2183250</v>
      </c>
      <c r="Z27" s="29">
        <f>+IF(X27&lt;&gt;0,+(Y27/X27)*100,0)</f>
        <v>-100</v>
      </c>
      <c r="AA27" s="30">
        <f>SUM(AA21:AA26)</f>
        <v>-8733000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-8733000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-2183250</v>
      </c>
      <c r="Y38" s="2">
        <f t="shared" si="3"/>
        <v>2183250</v>
      </c>
      <c r="Z38" s="34">
        <f>+IF(X38&lt;&gt;0,+(Y38/X38)*100,0)</f>
        <v>-100</v>
      </c>
      <c r="AA38" s="35">
        <f>+AA17+AA27+AA36</f>
        <v>-8733000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-8733000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-2183250</v>
      </c>
      <c r="Y40" s="45">
        <f t="shared" si="4"/>
        <v>2183250</v>
      </c>
      <c r="Z40" s="46">
        <f>+IF(X40&lt;&gt;0,+(Y40/X40)*100,0)</f>
        <v>-100</v>
      </c>
      <c r="AA40" s="47">
        <f t="shared" si="4"/>
        <v>-8733000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35459000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8864756</v>
      </c>
      <c r="Y10" s="20">
        <v>-8864756</v>
      </c>
      <c r="Z10" s="21">
        <v>-100</v>
      </c>
      <c r="AA10" s="22">
        <v>35459000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35459000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8864756</v>
      </c>
      <c r="Y17" s="28">
        <f t="shared" si="0"/>
        <v>-8864756</v>
      </c>
      <c r="Z17" s="29">
        <f>+IF(X17&lt;&gt;0,+(Y17/X17)*100,0)</f>
        <v>-100</v>
      </c>
      <c r="AA17" s="30">
        <f>SUM(AA6:AA16)</f>
        <v>35459000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-35459000</v>
      </c>
      <c r="F26" s="20">
        <v>-35459000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-8864756</v>
      </c>
      <c r="Y26" s="20">
        <v>8864756</v>
      </c>
      <c r="Z26" s="21">
        <v>-100</v>
      </c>
      <c r="AA26" s="22">
        <v>-35459000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-35459000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-8864756</v>
      </c>
      <c r="Y27" s="28">
        <f t="shared" si="1"/>
        <v>8864756</v>
      </c>
      <c r="Z27" s="29">
        <f>+IF(X27&lt;&gt;0,+(Y27/X27)*100,0)</f>
        <v>-100</v>
      </c>
      <c r="AA27" s="30">
        <f>SUM(AA21:AA26)</f>
        <v>-35459000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9984776</v>
      </c>
      <c r="D7" s="18"/>
      <c r="E7" s="19">
        <v>38555670</v>
      </c>
      <c r="F7" s="20">
        <v>38555670</v>
      </c>
      <c r="G7" s="20">
        <v>2936437</v>
      </c>
      <c r="H7" s="20">
        <v>2292118</v>
      </c>
      <c r="I7" s="20">
        <v>3731952</v>
      </c>
      <c r="J7" s="20">
        <v>8960507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8960507</v>
      </c>
      <c r="X7" s="20">
        <v>9928651</v>
      </c>
      <c r="Y7" s="20">
        <v>-968144</v>
      </c>
      <c r="Z7" s="21">
        <v>-9.7510124990796836</v>
      </c>
      <c r="AA7" s="22">
        <v>38555670</v>
      </c>
    </row>
    <row r="8" spans="1:27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19998</v>
      </c>
      <c r="Y8" s="20">
        <v>-19998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-58044187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-14457321</v>
      </c>
      <c r="Y14" s="20">
        <v>14457321</v>
      </c>
      <c r="Z14" s="21">
        <v>-100</v>
      </c>
      <c r="AA14" s="22">
        <v>-58044187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9992114</v>
      </c>
      <c r="D17" s="26">
        <f>SUM(D6:D16)</f>
        <v>0</v>
      </c>
      <c r="E17" s="27">
        <f t="shared" si="0"/>
        <v>-19408517</v>
      </c>
      <c r="F17" s="28">
        <f t="shared" si="0"/>
        <v>-19408517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8960507</v>
      </c>
      <c r="X17" s="28">
        <f t="shared" si="0"/>
        <v>-4508672</v>
      </c>
      <c r="Y17" s="28">
        <f t="shared" si="0"/>
        <v>13469179</v>
      </c>
      <c r="Z17" s="29">
        <f>+IF(X17&lt;&gt;0,+(Y17/X17)*100,0)</f>
        <v>-298.73938490091984</v>
      </c>
      <c r="AA17" s="30">
        <f>SUM(AA6:AA16)</f>
        <v>-19408517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-445352</v>
      </c>
      <c r="D24" s="18"/>
      <c r="E24" s="19">
        <v>2003147</v>
      </c>
      <c r="F24" s="20">
        <v>2003147</v>
      </c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500787</v>
      </c>
      <c r="Y24" s="20">
        <v>-500787</v>
      </c>
      <c r="Z24" s="21">
        <v>-100</v>
      </c>
      <c r="AA24" s="22">
        <v>2003147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-324996</v>
      </c>
      <c r="Y26" s="20">
        <v>324996</v>
      </c>
      <c r="Z26" s="21">
        <v>-100</v>
      </c>
      <c r="AA26" s="22">
        <v>-1300000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-445352</v>
      </c>
      <c r="D27" s="26">
        <f>SUM(D21:D26)</f>
        <v>0</v>
      </c>
      <c r="E27" s="27">
        <f t="shared" si="1"/>
        <v>703147</v>
      </c>
      <c r="F27" s="28">
        <f t="shared" si="1"/>
        <v>703147</v>
      </c>
      <c r="G27" s="28">
        <f t="shared" si="1"/>
        <v>-1557795</v>
      </c>
      <c r="H27" s="28">
        <f t="shared" si="1"/>
        <v>1112443</v>
      </c>
      <c r="I27" s="28">
        <f t="shared" si="1"/>
        <v>445352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175791</v>
      </c>
      <c r="Y27" s="28">
        <f t="shared" si="1"/>
        <v>-175791</v>
      </c>
      <c r="Z27" s="29">
        <f>+IF(X27&lt;&gt;0,+(Y27/X27)*100,0)</f>
        <v>-100</v>
      </c>
      <c r="AA27" s="30">
        <f>SUM(AA21:AA26)</f>
        <v>703147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9546762</v>
      </c>
      <c r="D38" s="32">
        <f>+D17+D27+D36</f>
        <v>0</v>
      </c>
      <c r="E38" s="33">
        <f t="shared" si="3"/>
        <v>-18705370</v>
      </c>
      <c r="F38" s="2">
        <f t="shared" si="3"/>
        <v>-18705370</v>
      </c>
      <c r="G38" s="2">
        <f t="shared" si="3"/>
        <v>1378642</v>
      </c>
      <c r="H38" s="2">
        <f t="shared" si="3"/>
        <v>3404561</v>
      </c>
      <c r="I38" s="2">
        <f t="shared" si="3"/>
        <v>4177304</v>
      </c>
      <c r="J38" s="2">
        <f t="shared" si="3"/>
        <v>8960507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8960507</v>
      </c>
      <c r="X38" s="2">
        <f t="shared" si="3"/>
        <v>-4332881</v>
      </c>
      <c r="Y38" s="2">
        <f t="shared" si="3"/>
        <v>13293388</v>
      </c>
      <c r="Z38" s="34">
        <f>+IF(X38&lt;&gt;0,+(Y38/X38)*100,0)</f>
        <v>-306.80251777050881</v>
      </c>
      <c r="AA38" s="35">
        <f>+AA17+AA27+AA36</f>
        <v>-18705370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1378642</v>
      </c>
      <c r="I39" s="2">
        <f>+H40+I60</f>
        <v>4783203</v>
      </c>
      <c r="J39" s="2">
        <f>+G39</f>
        <v>0</v>
      </c>
      <c r="K39" s="2">
        <f>+I40+K60</f>
        <v>8960507</v>
      </c>
      <c r="L39" s="2">
        <f>+K40+L60</f>
        <v>8960507</v>
      </c>
      <c r="M39" s="2">
        <f>+L40+M60</f>
        <v>8960507</v>
      </c>
      <c r="N39" s="2">
        <f>+K39</f>
        <v>8960507</v>
      </c>
      <c r="O39" s="2">
        <f>+M40+O60</f>
        <v>8960507</v>
      </c>
      <c r="P39" s="2">
        <f>+O40+P60</f>
        <v>8960507</v>
      </c>
      <c r="Q39" s="2">
        <f>+P40+Q60</f>
        <v>8960507</v>
      </c>
      <c r="R39" s="2">
        <f>+O39</f>
        <v>8960507</v>
      </c>
      <c r="S39" s="2">
        <f>+Q40+S60</f>
        <v>8960507</v>
      </c>
      <c r="T39" s="2">
        <f>+S40+T60</f>
        <v>8960507</v>
      </c>
      <c r="U39" s="2">
        <f>+T40+U60</f>
        <v>8960507</v>
      </c>
      <c r="V39" s="2">
        <f>+S39</f>
        <v>8960507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9546762</v>
      </c>
      <c r="D40" s="43">
        <f t="shared" ref="D40:AA40" si="4">+D38+D39</f>
        <v>0</v>
      </c>
      <c r="E40" s="44">
        <f t="shared" si="4"/>
        <v>-18705370</v>
      </c>
      <c r="F40" s="45">
        <f t="shared" si="4"/>
        <v>-18705370</v>
      </c>
      <c r="G40" s="45">
        <f t="shared" si="4"/>
        <v>1378642</v>
      </c>
      <c r="H40" s="45">
        <f t="shared" si="4"/>
        <v>4783203</v>
      </c>
      <c r="I40" s="45">
        <f t="shared" si="4"/>
        <v>8960507</v>
      </c>
      <c r="J40" s="45">
        <f>+I40</f>
        <v>8960507</v>
      </c>
      <c r="K40" s="45">
        <f t="shared" si="4"/>
        <v>8960507</v>
      </c>
      <c r="L40" s="45">
        <f t="shared" si="4"/>
        <v>8960507</v>
      </c>
      <c r="M40" s="45">
        <f t="shared" si="4"/>
        <v>8960507</v>
      </c>
      <c r="N40" s="45">
        <f>+M40</f>
        <v>8960507</v>
      </c>
      <c r="O40" s="45">
        <f t="shared" si="4"/>
        <v>8960507</v>
      </c>
      <c r="P40" s="45">
        <f t="shared" si="4"/>
        <v>8960507</v>
      </c>
      <c r="Q40" s="45">
        <f t="shared" si="4"/>
        <v>8960507</v>
      </c>
      <c r="R40" s="45">
        <f>+Q40</f>
        <v>8960507</v>
      </c>
      <c r="S40" s="45">
        <f t="shared" si="4"/>
        <v>8960507</v>
      </c>
      <c r="T40" s="45">
        <f t="shared" si="4"/>
        <v>8960507</v>
      </c>
      <c r="U40" s="45">
        <f t="shared" si="4"/>
        <v>8960507</v>
      </c>
      <c r="V40" s="45">
        <f>+U40</f>
        <v>8960507</v>
      </c>
      <c r="W40" s="45">
        <f>+V40</f>
        <v>8960507</v>
      </c>
      <c r="X40" s="45">
        <f t="shared" si="4"/>
        <v>-4332881</v>
      </c>
      <c r="Y40" s="45">
        <f t="shared" si="4"/>
        <v>13293388</v>
      </c>
      <c r="Z40" s="46">
        <f>+IF(X40&lt;&gt;0,+(Y40/X40)*100,0)</f>
        <v>-306.80251777050881</v>
      </c>
      <c r="AA40" s="47">
        <f t="shared" si="4"/>
        <v>-18705370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-4902999</v>
      </c>
      <c r="F26" s="20">
        <v>-4902999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-1225749</v>
      </c>
      <c r="Y26" s="20">
        <v>1225749</v>
      </c>
      <c r="Z26" s="21">
        <v>-100</v>
      </c>
      <c r="AA26" s="22">
        <v>-4902999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-4902999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-1225749</v>
      </c>
      <c r="Y27" s="28">
        <f t="shared" si="1"/>
        <v>1225749</v>
      </c>
      <c r="Z27" s="29">
        <f>+IF(X27&lt;&gt;0,+(Y27/X27)*100,0)</f>
        <v>-100</v>
      </c>
      <c r="AA27" s="30">
        <f>SUM(AA21:AA26)</f>
        <v>-4902999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-4903022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-1225749</v>
      </c>
      <c r="Y38" s="2">
        <f t="shared" si="3"/>
        <v>1225749</v>
      </c>
      <c r="Z38" s="34">
        <f>+IF(X38&lt;&gt;0,+(Y38/X38)*100,0)</f>
        <v>-100</v>
      </c>
      <c r="AA38" s="35">
        <f>+AA17+AA27+AA36</f>
        <v>-4903022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-4903022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-1225749</v>
      </c>
      <c r="Y40" s="45">
        <f t="shared" si="4"/>
        <v>1225749</v>
      </c>
      <c r="Z40" s="46">
        <f>+IF(X40&lt;&gt;0,+(Y40/X40)*100,0)</f>
        <v>-100</v>
      </c>
      <c r="AA40" s="47">
        <f t="shared" si="4"/>
        <v>-4903022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-100000</v>
      </c>
      <c r="X14" s="20">
        <v>-3900000</v>
      </c>
      <c r="Y14" s="20">
        <v>3800000</v>
      </c>
      <c r="Z14" s="21">
        <v>-97.435897435897431</v>
      </c>
      <c r="AA14" s="22">
        <v>-15600000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-100000</v>
      </c>
      <c r="X17" s="28">
        <f t="shared" si="0"/>
        <v>-3900000</v>
      </c>
      <c r="Y17" s="28">
        <f t="shared" si="0"/>
        <v>3800000</v>
      </c>
      <c r="Z17" s="29">
        <f>+IF(X17&lt;&gt;0,+(Y17/X17)*100,0)</f>
        <v>-97.435897435897431</v>
      </c>
      <c r="AA17" s="30">
        <f>SUM(AA6:AA16)</f>
        <v>-15600000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-100000</v>
      </c>
      <c r="X38" s="2">
        <f t="shared" si="3"/>
        <v>-3900000</v>
      </c>
      <c r="Y38" s="2">
        <f t="shared" si="3"/>
        <v>3800000</v>
      </c>
      <c r="Z38" s="34">
        <f>+IF(X38&lt;&gt;0,+(Y38/X38)*100,0)</f>
        <v>-97.435897435897431</v>
      </c>
      <c r="AA38" s="35">
        <f>+AA17+AA27+AA36</f>
        <v>-15600000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-100000</v>
      </c>
      <c r="P39" s="2">
        <f>+O40+P60</f>
        <v>-100000</v>
      </c>
      <c r="Q39" s="2">
        <f>+P40+Q60</f>
        <v>-100000</v>
      </c>
      <c r="R39" s="2">
        <f>+O39</f>
        <v>-100000</v>
      </c>
      <c r="S39" s="2">
        <f>+Q40+S60</f>
        <v>-100000</v>
      </c>
      <c r="T39" s="2">
        <f>+S40+T60</f>
        <v>-100000</v>
      </c>
      <c r="U39" s="2">
        <f>+T40+U60</f>
        <v>-100000</v>
      </c>
      <c r="V39" s="2">
        <f>+S39</f>
        <v>-100000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-100000</v>
      </c>
      <c r="N40" s="45">
        <f>+M40</f>
        <v>-100000</v>
      </c>
      <c r="O40" s="45">
        <f t="shared" si="4"/>
        <v>-100000</v>
      </c>
      <c r="P40" s="45">
        <f t="shared" si="4"/>
        <v>-100000</v>
      </c>
      <c r="Q40" s="45">
        <f t="shared" si="4"/>
        <v>-100000</v>
      </c>
      <c r="R40" s="45">
        <f>+Q40</f>
        <v>-100000</v>
      </c>
      <c r="S40" s="45">
        <f t="shared" si="4"/>
        <v>-100000</v>
      </c>
      <c r="T40" s="45">
        <f t="shared" si="4"/>
        <v>-100000</v>
      </c>
      <c r="U40" s="45">
        <f t="shared" si="4"/>
        <v>-100000</v>
      </c>
      <c r="V40" s="45">
        <f>+U40</f>
        <v>-100000</v>
      </c>
      <c r="W40" s="45">
        <f>+V40</f>
        <v>-100000</v>
      </c>
      <c r="X40" s="45">
        <f t="shared" si="4"/>
        <v>-3900000</v>
      </c>
      <c r="Y40" s="45">
        <f t="shared" si="4"/>
        <v>3800000</v>
      </c>
      <c r="Z40" s="46">
        <f>+IF(X40&lt;&gt;0,+(Y40/X40)*100,0)</f>
        <v>-97.435897435897431</v>
      </c>
      <c r="AA40" s="47">
        <f t="shared" si="4"/>
        <v>-15600000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-2643000</v>
      </c>
      <c r="Y26" s="20">
        <v>2643000</v>
      </c>
      <c r="Z26" s="21">
        <v>-100</v>
      </c>
      <c r="AA26" s="22">
        <v>-10572000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-2643000</v>
      </c>
      <c r="Y27" s="28">
        <f t="shared" si="1"/>
        <v>2643000</v>
      </c>
      <c r="Z27" s="29">
        <f>+IF(X27&lt;&gt;0,+(Y27/X27)*100,0)</f>
        <v>-100</v>
      </c>
      <c r="AA27" s="30">
        <f>SUM(AA21:AA26)</f>
        <v>-10572000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-2643000</v>
      </c>
      <c r="Y38" s="2">
        <f t="shared" si="3"/>
        <v>2643000</v>
      </c>
      <c r="Z38" s="34">
        <f>+IF(X38&lt;&gt;0,+(Y38/X38)*100,0)</f>
        <v>-100</v>
      </c>
      <c r="AA38" s="35">
        <f>+AA17+AA27+AA36</f>
        <v>-10572012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-2643000</v>
      </c>
      <c r="Y40" s="45">
        <f t="shared" si="4"/>
        <v>2643000</v>
      </c>
      <c r="Z40" s="46">
        <f>+IF(X40&lt;&gt;0,+(Y40/X40)*100,0)</f>
        <v>-100</v>
      </c>
      <c r="AA40" s="47">
        <f t="shared" si="4"/>
        <v>-10572012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-1684251</v>
      </c>
      <c r="Y26" s="20">
        <v>1684251</v>
      </c>
      <c r="Z26" s="21">
        <v>-100</v>
      </c>
      <c r="AA26" s="22">
        <v>-6737000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-1684251</v>
      </c>
      <c r="Y27" s="28">
        <f t="shared" si="1"/>
        <v>1684251</v>
      </c>
      <c r="Z27" s="29">
        <f>+IF(X27&lt;&gt;0,+(Y27/X27)*100,0)</f>
        <v>-100</v>
      </c>
      <c r="AA27" s="30">
        <f>SUM(AA21:AA26)</f>
        <v>-6737000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-1684251</v>
      </c>
      <c r="Y38" s="2">
        <f t="shared" si="3"/>
        <v>1684251</v>
      </c>
      <c r="Z38" s="34">
        <f>+IF(X38&lt;&gt;0,+(Y38/X38)*100,0)</f>
        <v>-100</v>
      </c>
      <c r="AA38" s="35">
        <f>+AA17+AA27+AA36</f>
        <v>-6737000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-1684251</v>
      </c>
      <c r="Y40" s="45">
        <f t="shared" si="4"/>
        <v>1684251</v>
      </c>
      <c r="Z40" s="46">
        <f>+IF(X40&lt;&gt;0,+(Y40/X40)*100,0)</f>
        <v>-100</v>
      </c>
      <c r="AA40" s="47">
        <f t="shared" si="4"/>
        <v>-6737000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750723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-920494</v>
      </c>
      <c r="X14" s="20">
        <v>672498</v>
      </c>
      <c r="Y14" s="20">
        <v>-1592992</v>
      </c>
      <c r="Z14" s="21">
        <v>-236.87683829542988</v>
      </c>
      <c r="AA14" s="22">
        <v>2690000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750723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-920494</v>
      </c>
      <c r="X17" s="28">
        <f t="shared" si="0"/>
        <v>672498</v>
      </c>
      <c r="Y17" s="28">
        <f t="shared" si="0"/>
        <v>-1592992</v>
      </c>
      <c r="Z17" s="29">
        <f>+IF(X17&lt;&gt;0,+(Y17/X17)*100,0)</f>
        <v>-236.87683829542988</v>
      </c>
      <c r="AA17" s="30">
        <f>SUM(AA6:AA16)</f>
        <v>2690000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750723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-920494</v>
      </c>
      <c r="X38" s="2">
        <f t="shared" si="3"/>
        <v>672498</v>
      </c>
      <c r="Y38" s="2">
        <f t="shared" si="3"/>
        <v>-1592992</v>
      </c>
      <c r="Z38" s="34">
        <f>+IF(X38&lt;&gt;0,+(Y38/X38)*100,0)</f>
        <v>-236.87683829542988</v>
      </c>
      <c r="AA38" s="35">
        <f>+AA17+AA27+AA36</f>
        <v>2690000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-920494</v>
      </c>
      <c r="N39" s="2">
        <f>+K39</f>
        <v>-920494</v>
      </c>
      <c r="O39" s="2">
        <f>+M40+O60</f>
        <v>-920494</v>
      </c>
      <c r="P39" s="2">
        <f>+O40+P60</f>
        <v>-920494</v>
      </c>
      <c r="Q39" s="2">
        <f>+P40+Q60</f>
        <v>-920494</v>
      </c>
      <c r="R39" s="2">
        <f>+O39</f>
        <v>-920494</v>
      </c>
      <c r="S39" s="2">
        <f>+Q40+S60</f>
        <v>-920494</v>
      </c>
      <c r="T39" s="2">
        <f>+S40+T60</f>
        <v>-920494</v>
      </c>
      <c r="U39" s="2">
        <f>+T40+U60</f>
        <v>-920494</v>
      </c>
      <c r="V39" s="2">
        <f>+S39</f>
        <v>-920494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750723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-920494</v>
      </c>
      <c r="M40" s="45">
        <f t="shared" si="4"/>
        <v>-920494</v>
      </c>
      <c r="N40" s="45">
        <f>+M40</f>
        <v>-920494</v>
      </c>
      <c r="O40" s="45">
        <f t="shared" si="4"/>
        <v>-920494</v>
      </c>
      <c r="P40" s="45">
        <f t="shared" si="4"/>
        <v>-920494</v>
      </c>
      <c r="Q40" s="45">
        <f t="shared" si="4"/>
        <v>-920494</v>
      </c>
      <c r="R40" s="45">
        <f>+Q40</f>
        <v>-920494</v>
      </c>
      <c r="S40" s="45">
        <f t="shared" si="4"/>
        <v>-920494</v>
      </c>
      <c r="T40" s="45">
        <f t="shared" si="4"/>
        <v>-920494</v>
      </c>
      <c r="U40" s="45">
        <f t="shared" si="4"/>
        <v>-920494</v>
      </c>
      <c r="V40" s="45">
        <f>+U40</f>
        <v>-920494</v>
      </c>
      <c r="W40" s="45">
        <f>+V40</f>
        <v>-920494</v>
      </c>
      <c r="X40" s="45">
        <f t="shared" si="4"/>
        <v>672498</v>
      </c>
      <c r="Y40" s="45">
        <f t="shared" si="4"/>
        <v>-1592992</v>
      </c>
      <c r="Z40" s="46">
        <f>+IF(X40&lt;&gt;0,+(Y40/X40)*100,0)</f>
        <v>-236.87683829542988</v>
      </c>
      <c r="AA40" s="47">
        <f t="shared" si="4"/>
        <v>2690000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-1901233</v>
      </c>
      <c r="X14" s="20">
        <v>4</v>
      </c>
      <c r="Y14" s="20">
        <v>-1901237</v>
      </c>
      <c r="Z14" s="21">
        <v>-47530925</v>
      </c>
      <c r="AA14" s="22">
        <v>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-1901233</v>
      </c>
      <c r="X17" s="28">
        <f t="shared" si="0"/>
        <v>4</v>
      </c>
      <c r="Y17" s="28">
        <f t="shared" si="0"/>
        <v>-1901237</v>
      </c>
      <c r="Z17" s="29">
        <f>+IF(X17&lt;&gt;0,+(Y17/X17)*100,0)</f>
        <v>-47530925</v>
      </c>
      <c r="AA17" s="30">
        <f>SUM(AA6:AA16)</f>
        <v>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-1901233</v>
      </c>
      <c r="X38" s="2">
        <f t="shared" si="3"/>
        <v>4</v>
      </c>
      <c r="Y38" s="2">
        <f t="shared" si="3"/>
        <v>-1901237</v>
      </c>
      <c r="Z38" s="34">
        <f>+IF(X38&lt;&gt;0,+(Y38/X38)*100,0)</f>
        <v>-47530925</v>
      </c>
      <c r="AA38" s="35">
        <f>+AA17+AA27+AA36</f>
        <v>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-1901233</v>
      </c>
      <c r="M39" s="2">
        <f>+L40+M60</f>
        <v>-1901233</v>
      </c>
      <c r="N39" s="2">
        <f>+K39</f>
        <v>-1901233</v>
      </c>
      <c r="O39" s="2">
        <f>+M40+O60</f>
        <v>-1901233</v>
      </c>
      <c r="P39" s="2">
        <f>+O40+P60</f>
        <v>-1901233</v>
      </c>
      <c r="Q39" s="2">
        <f>+P40+Q60</f>
        <v>-1901233</v>
      </c>
      <c r="R39" s="2">
        <f>+O39</f>
        <v>-1901233</v>
      </c>
      <c r="S39" s="2">
        <f>+Q40+S60</f>
        <v>-1901233</v>
      </c>
      <c r="T39" s="2">
        <f>+S40+T60</f>
        <v>-1901233</v>
      </c>
      <c r="U39" s="2">
        <f>+T40+U60</f>
        <v>-1901233</v>
      </c>
      <c r="V39" s="2">
        <f>+S39</f>
        <v>-1901233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-1901233</v>
      </c>
      <c r="L40" s="45">
        <f t="shared" si="4"/>
        <v>-1901233</v>
      </c>
      <c r="M40" s="45">
        <f t="shared" si="4"/>
        <v>-1901233</v>
      </c>
      <c r="N40" s="45">
        <f>+M40</f>
        <v>-1901233</v>
      </c>
      <c r="O40" s="45">
        <f t="shared" si="4"/>
        <v>-1901233</v>
      </c>
      <c r="P40" s="45">
        <f t="shared" si="4"/>
        <v>-1901233</v>
      </c>
      <c r="Q40" s="45">
        <f t="shared" si="4"/>
        <v>-1901233</v>
      </c>
      <c r="R40" s="45">
        <f>+Q40</f>
        <v>-1901233</v>
      </c>
      <c r="S40" s="45">
        <f t="shared" si="4"/>
        <v>-1901233</v>
      </c>
      <c r="T40" s="45">
        <f t="shared" si="4"/>
        <v>-1901233</v>
      </c>
      <c r="U40" s="45">
        <f t="shared" si="4"/>
        <v>-1901233</v>
      </c>
      <c r="V40" s="45">
        <f>+U40</f>
        <v>-1901233</v>
      </c>
      <c r="W40" s="45">
        <f>+V40</f>
        <v>-1901233</v>
      </c>
      <c r="X40" s="45">
        <f t="shared" si="4"/>
        <v>4</v>
      </c>
      <c r="Y40" s="45">
        <f t="shared" si="4"/>
        <v>-1901237</v>
      </c>
      <c r="Z40" s="46">
        <f>+IF(X40&lt;&gt;0,+(Y40/X40)*100,0)</f>
        <v>-47530925</v>
      </c>
      <c r="AA40" s="47">
        <f t="shared" si="4"/>
        <v>4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21687459</v>
      </c>
      <c r="F7" s="20">
        <v>21687459</v>
      </c>
      <c r="G7" s="20"/>
      <c r="H7" s="20"/>
      <c r="I7" s="20">
        <v>-623307</v>
      </c>
      <c r="J7" s="20">
        <v>-623307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-623307</v>
      </c>
      <c r="X7" s="20">
        <v>5421864</v>
      </c>
      <c r="Y7" s="20">
        <v>-6045171</v>
      </c>
      <c r="Z7" s="21">
        <v>-111.49617548503615</v>
      </c>
      <c r="AA7" s="22">
        <v>21687459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-32849499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-8212374</v>
      </c>
      <c r="Y14" s="20">
        <v>8212374</v>
      </c>
      <c r="Z14" s="21">
        <v>-100</v>
      </c>
      <c r="AA14" s="22">
        <v>-32849499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-11162040</v>
      </c>
      <c r="F17" s="28">
        <f t="shared" si="0"/>
        <v>-11162040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-623307</v>
      </c>
      <c r="X17" s="28">
        <f t="shared" si="0"/>
        <v>-2790510</v>
      </c>
      <c r="Y17" s="28">
        <f t="shared" si="0"/>
        <v>2167203</v>
      </c>
      <c r="Z17" s="29">
        <f>+IF(X17&lt;&gt;0,+(Y17/X17)*100,0)</f>
        <v>-77.663330358966647</v>
      </c>
      <c r="AA17" s="30">
        <f>SUM(AA6:AA16)</f>
        <v>-11162040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-509</v>
      </c>
      <c r="X26" s="20"/>
      <c r="Y26" s="20">
        <v>-509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-509</v>
      </c>
      <c r="X27" s="28">
        <f t="shared" si="1"/>
        <v>0</v>
      </c>
      <c r="Y27" s="28">
        <f t="shared" si="1"/>
        <v>-509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-209007</v>
      </c>
      <c r="D38" s="32">
        <f>+D17+D27+D36</f>
        <v>0</v>
      </c>
      <c r="E38" s="33">
        <f t="shared" si="3"/>
        <v>-11162040</v>
      </c>
      <c r="F38" s="2">
        <f t="shared" si="3"/>
        <v>-11162040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-623816</v>
      </c>
      <c r="X38" s="2">
        <f t="shared" si="3"/>
        <v>-2790510</v>
      </c>
      <c r="Y38" s="2">
        <f t="shared" si="3"/>
        <v>2166694</v>
      </c>
      <c r="Z38" s="34">
        <f>+IF(X38&lt;&gt;0,+(Y38/X38)*100,0)</f>
        <v>-77.645089965633517</v>
      </c>
      <c r="AA38" s="35">
        <f>+AA17+AA27+AA36</f>
        <v>-11162040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-623816</v>
      </c>
      <c r="M39" s="2">
        <f>+L40+M60</f>
        <v>-623816</v>
      </c>
      <c r="N39" s="2">
        <f>+K39</f>
        <v>-623816</v>
      </c>
      <c r="O39" s="2">
        <f>+M40+O60</f>
        <v>-623816</v>
      </c>
      <c r="P39" s="2">
        <f>+O40+P60</f>
        <v>-623816</v>
      </c>
      <c r="Q39" s="2">
        <f>+P40+Q60</f>
        <v>-623816</v>
      </c>
      <c r="R39" s="2">
        <f>+O39</f>
        <v>-623816</v>
      </c>
      <c r="S39" s="2">
        <f>+Q40+S60</f>
        <v>-623816</v>
      </c>
      <c r="T39" s="2">
        <f>+S40+T60</f>
        <v>-623816</v>
      </c>
      <c r="U39" s="2">
        <f>+T40+U60</f>
        <v>-623816</v>
      </c>
      <c r="V39" s="2">
        <f>+S39</f>
        <v>-623816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-209007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-11162040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-623816</v>
      </c>
      <c r="L40" s="45">
        <f t="shared" si="4"/>
        <v>-623816</v>
      </c>
      <c r="M40" s="45">
        <f t="shared" si="4"/>
        <v>-623816</v>
      </c>
      <c r="N40" s="45">
        <f>+M40</f>
        <v>-623816</v>
      </c>
      <c r="O40" s="45">
        <f t="shared" si="4"/>
        <v>-623816</v>
      </c>
      <c r="P40" s="45">
        <f t="shared" si="4"/>
        <v>-623816</v>
      </c>
      <c r="Q40" s="45">
        <f t="shared" si="4"/>
        <v>-623816</v>
      </c>
      <c r="R40" s="45">
        <f>+Q40</f>
        <v>-623816</v>
      </c>
      <c r="S40" s="45">
        <f t="shared" si="4"/>
        <v>-623816</v>
      </c>
      <c r="T40" s="45">
        <f t="shared" si="4"/>
        <v>-623816</v>
      </c>
      <c r="U40" s="45">
        <f t="shared" si="4"/>
        <v>-623816</v>
      </c>
      <c r="V40" s="45">
        <f>+U40</f>
        <v>-623816</v>
      </c>
      <c r="W40" s="45">
        <f>+V40</f>
        <v>-623816</v>
      </c>
      <c r="X40" s="45">
        <f t="shared" si="4"/>
        <v>-2790510</v>
      </c>
      <c r="Y40" s="45">
        <f t="shared" si="4"/>
        <v>2166694</v>
      </c>
      <c r="Z40" s="46">
        <f>+IF(X40&lt;&gt;0,+(Y40/X40)*100,0)</f>
        <v>-77.645089965633517</v>
      </c>
      <c r="AA40" s="47">
        <f t="shared" si="4"/>
        <v>-11162040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430684000</v>
      </c>
      <c r="G7" s="20">
        <v>31447081</v>
      </c>
      <c r="H7" s="20">
        <v>33505020</v>
      </c>
      <c r="I7" s="20">
        <v>29600427</v>
      </c>
      <c r="J7" s="20">
        <v>94552528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94552528</v>
      </c>
      <c r="X7" s="20">
        <v>107671002</v>
      </c>
      <c r="Y7" s="20">
        <v>-13118474</v>
      </c>
      <c r="Z7" s="21">
        <v>-12.183850578450082</v>
      </c>
      <c r="AA7" s="22">
        <v>430684000</v>
      </c>
    </row>
    <row r="8" spans="1:27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435776</v>
      </c>
      <c r="G8" s="20">
        <v>23427</v>
      </c>
      <c r="H8" s="20">
        <v>26209</v>
      </c>
      <c r="I8" s="20">
        <v>13229</v>
      </c>
      <c r="J8" s="20">
        <v>62865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62865</v>
      </c>
      <c r="X8" s="20">
        <v>108945</v>
      </c>
      <c r="Y8" s="20">
        <v>-46080</v>
      </c>
      <c r="Z8" s="21">
        <v>-42.296571664601409</v>
      </c>
      <c r="AA8" s="22">
        <v>435776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544566</v>
      </c>
      <c r="Y9" s="20">
        <v>-544566</v>
      </c>
      <c r="Z9" s="21">
        <v>-100</v>
      </c>
      <c r="AA9" s="22">
        <v>2178261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3630435</v>
      </c>
      <c r="Y10" s="20">
        <v>-3630435</v>
      </c>
      <c r="Z10" s="21">
        <v>-100</v>
      </c>
      <c r="AA10" s="22">
        <v>14521739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-344178732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-88626871</v>
      </c>
      <c r="X14" s="20">
        <v>-86044677</v>
      </c>
      <c r="Y14" s="20">
        <v>-2582194</v>
      </c>
      <c r="Z14" s="21">
        <v>3.0009921473701389</v>
      </c>
      <c r="AA14" s="22">
        <v>-344178732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-968751</v>
      </c>
      <c r="Y15" s="20">
        <v>968751</v>
      </c>
      <c r="Z15" s="21">
        <v>-100</v>
      </c>
      <c r="AA15" s="22">
        <v>-3875000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99766044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5988522</v>
      </c>
      <c r="X17" s="28">
        <f t="shared" si="0"/>
        <v>24941520</v>
      </c>
      <c r="Y17" s="28">
        <f t="shared" si="0"/>
        <v>-18952998</v>
      </c>
      <c r="Z17" s="29">
        <f>+IF(X17&lt;&gt;0,+(Y17/X17)*100,0)</f>
        <v>-75.989747216689267</v>
      </c>
      <c r="AA17" s="30">
        <f>SUM(AA6:AA16)</f>
        <v>99766044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-18350177</v>
      </c>
      <c r="D26" s="18"/>
      <c r="E26" s="19">
        <v>-35666567</v>
      </c>
      <c r="F26" s="20">
        <v>-35666567</v>
      </c>
      <c r="G26" s="20">
        <v>-1990481</v>
      </c>
      <c r="H26" s="20">
        <v>-621119</v>
      </c>
      <c r="I26" s="20">
        <v>-3488694</v>
      </c>
      <c r="J26" s="20">
        <v>-6100294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-6100294</v>
      </c>
      <c r="X26" s="20">
        <v>-8916642</v>
      </c>
      <c r="Y26" s="20">
        <v>2816348</v>
      </c>
      <c r="Z26" s="21">
        <v>-31.58529859110638</v>
      </c>
      <c r="AA26" s="22">
        <v>-35666567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-35666567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-6100294</v>
      </c>
      <c r="X27" s="28">
        <f t="shared" si="1"/>
        <v>-8916642</v>
      </c>
      <c r="Y27" s="28">
        <f t="shared" si="1"/>
        <v>2816348</v>
      </c>
      <c r="Z27" s="29">
        <f>+IF(X27&lt;&gt;0,+(Y27/X27)*100,0)</f>
        <v>-31.58529859110638</v>
      </c>
      <c r="AA27" s="30">
        <f>SUM(AA21:AA26)</f>
        <v>-35666567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-49109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-49109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176977182</v>
      </c>
      <c r="D38" s="32">
        <f>+D17+D27+D36</f>
        <v>0</v>
      </c>
      <c r="E38" s="33">
        <f t="shared" si="3"/>
        <v>64099477</v>
      </c>
      <c r="F38" s="2">
        <f t="shared" si="3"/>
        <v>64099477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-111772</v>
      </c>
      <c r="X38" s="2">
        <f t="shared" si="3"/>
        <v>16024878</v>
      </c>
      <c r="Y38" s="2">
        <f t="shared" si="3"/>
        <v>-16136650</v>
      </c>
      <c r="Z38" s="34">
        <f>+IF(X38&lt;&gt;0,+(Y38/X38)*100,0)</f>
        <v>-100.69749048947519</v>
      </c>
      <c r="AA38" s="35">
        <f>+AA17+AA27+AA36</f>
        <v>64099477</v>
      </c>
    </row>
    <row r="39" spans="1:27" x14ac:dyDescent="0.25">
      <c r="A39" s="23" t="s">
        <v>61</v>
      </c>
      <c r="B39" s="17"/>
      <c r="C39" s="32">
        <v>66678095</v>
      </c>
      <c r="D39" s="32"/>
      <c r="E39" s="33">
        <v>200034783</v>
      </c>
      <c r="F39" s="2">
        <v>200034783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243383114</v>
      </c>
      <c r="M39" s="2">
        <f>+L40+M60</f>
        <v>243383114</v>
      </c>
      <c r="N39" s="2">
        <f>+K39</f>
        <v>243383114</v>
      </c>
      <c r="O39" s="2">
        <f>+M40+O60</f>
        <v>243383114</v>
      </c>
      <c r="P39" s="2">
        <f>+O40+P60</f>
        <v>243383114</v>
      </c>
      <c r="Q39" s="2">
        <f>+P40+Q60</f>
        <v>243383114</v>
      </c>
      <c r="R39" s="2">
        <f>+O39</f>
        <v>243383114</v>
      </c>
      <c r="S39" s="2">
        <f>+Q40+S60</f>
        <v>243383114</v>
      </c>
      <c r="T39" s="2">
        <f>+S40+T60</f>
        <v>243383114</v>
      </c>
      <c r="U39" s="2">
        <f>+T40+U60</f>
        <v>243383114</v>
      </c>
      <c r="V39" s="2">
        <f>+S39</f>
        <v>243383114</v>
      </c>
      <c r="W39" s="2">
        <f>+G39</f>
        <v>243494886</v>
      </c>
      <c r="X39" s="2">
        <v>200034783</v>
      </c>
      <c r="Y39" s="2">
        <f>+W39-X39</f>
        <v>43460103</v>
      </c>
      <c r="Z39" s="34">
        <f>+IF(X39&lt;&gt;0,+(Y39/X39)*100,0)</f>
        <v>21.72627297523551</v>
      </c>
      <c r="AA39" s="35">
        <v>200034783</v>
      </c>
    </row>
    <row r="40" spans="1:27" x14ac:dyDescent="0.25">
      <c r="A40" s="41" t="s">
        <v>63</v>
      </c>
      <c r="B40" s="42" t="s">
        <v>62</v>
      </c>
      <c r="C40" s="43">
        <f>+C38+C39</f>
        <v>243655277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264134260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243383114</v>
      </c>
      <c r="L40" s="45">
        <f t="shared" si="4"/>
        <v>243383114</v>
      </c>
      <c r="M40" s="45">
        <f t="shared" si="4"/>
        <v>243383114</v>
      </c>
      <c r="N40" s="45">
        <f>+M40</f>
        <v>243383114</v>
      </c>
      <c r="O40" s="45">
        <f t="shared" si="4"/>
        <v>243383114</v>
      </c>
      <c r="P40" s="45">
        <f t="shared" si="4"/>
        <v>243383114</v>
      </c>
      <c r="Q40" s="45">
        <f t="shared" si="4"/>
        <v>243383114</v>
      </c>
      <c r="R40" s="45">
        <f>+Q40</f>
        <v>243383114</v>
      </c>
      <c r="S40" s="45">
        <f t="shared" si="4"/>
        <v>243383114</v>
      </c>
      <c r="T40" s="45">
        <f t="shared" si="4"/>
        <v>243383114</v>
      </c>
      <c r="U40" s="45">
        <f t="shared" si="4"/>
        <v>243383114</v>
      </c>
      <c r="V40" s="45">
        <f>+U40</f>
        <v>243383114</v>
      </c>
      <c r="W40" s="45">
        <f>+V40</f>
        <v>243383114</v>
      </c>
      <c r="X40" s="45">
        <f t="shared" si="4"/>
        <v>216059661</v>
      </c>
      <c r="Y40" s="45">
        <f t="shared" si="4"/>
        <v>27323453</v>
      </c>
      <c r="Z40" s="46">
        <f>+IF(X40&lt;&gt;0,+(Y40/X40)*100,0)</f>
        <v>12.64625375858569</v>
      </c>
      <c r="AA40" s="47">
        <f t="shared" si="4"/>
        <v>264134260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-252426828</v>
      </c>
      <c r="X14" s="20">
        <v>-196250001</v>
      </c>
      <c r="Y14" s="20">
        <v>-56176827</v>
      </c>
      <c r="Z14" s="21">
        <v>28.625134631209505</v>
      </c>
      <c r="AA14" s="22">
        <v>-785000000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-252426828</v>
      </c>
      <c r="X17" s="28">
        <f t="shared" si="0"/>
        <v>-196250001</v>
      </c>
      <c r="Y17" s="28">
        <f t="shared" si="0"/>
        <v>-56176827</v>
      </c>
      <c r="Z17" s="29">
        <f>+IF(X17&lt;&gt;0,+(Y17/X17)*100,0)</f>
        <v>28.625134631209505</v>
      </c>
      <c r="AA17" s="30">
        <f>SUM(AA6:AA16)</f>
        <v>-785000000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-35716347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>
        <v>-8929089</v>
      </c>
      <c r="Y23" s="36">
        <v>11905443</v>
      </c>
      <c r="Z23" s="37">
        <v>-133.33323253917618</v>
      </c>
      <c r="AA23" s="38">
        <v>-35716347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-35716347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-8929089</v>
      </c>
      <c r="Y27" s="28">
        <f t="shared" si="1"/>
        <v>11905443</v>
      </c>
      <c r="Z27" s="29">
        <f>+IF(X27&lt;&gt;0,+(Y27/X27)*100,0)</f>
        <v>-133.33323253917618</v>
      </c>
      <c r="AA27" s="30">
        <f>SUM(AA21:AA26)</f>
        <v>-35716347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-820716347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-249450474</v>
      </c>
      <c r="X38" s="2">
        <f t="shared" si="3"/>
        <v>-205179090</v>
      </c>
      <c r="Y38" s="2">
        <f t="shared" si="3"/>
        <v>-44271384</v>
      </c>
      <c r="Z38" s="34">
        <f>+IF(X38&lt;&gt;0,+(Y38/X38)*100,0)</f>
        <v>21.576947241553707</v>
      </c>
      <c r="AA38" s="35">
        <f>+AA17+AA27+AA36</f>
        <v>-820716347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-249450474</v>
      </c>
      <c r="M39" s="2">
        <f>+L40+M60</f>
        <v>-249450474</v>
      </c>
      <c r="N39" s="2">
        <f>+K39</f>
        <v>-249450474</v>
      </c>
      <c r="O39" s="2">
        <f>+M40+O60</f>
        <v>-249450474</v>
      </c>
      <c r="P39" s="2">
        <f>+O40+P60</f>
        <v>-249450474</v>
      </c>
      <c r="Q39" s="2">
        <f>+P40+Q60</f>
        <v>-249450474</v>
      </c>
      <c r="R39" s="2">
        <f>+O39</f>
        <v>-249450474</v>
      </c>
      <c r="S39" s="2">
        <f>+Q40+S60</f>
        <v>-249450474</v>
      </c>
      <c r="T39" s="2">
        <f>+S40+T60</f>
        <v>-249450474</v>
      </c>
      <c r="U39" s="2">
        <f>+T40+U60</f>
        <v>-249450474</v>
      </c>
      <c r="V39" s="2">
        <f>+S39</f>
        <v>-249450474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-820716347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-249450474</v>
      </c>
      <c r="L40" s="45">
        <f t="shared" si="4"/>
        <v>-249450474</v>
      </c>
      <c r="M40" s="45">
        <f t="shared" si="4"/>
        <v>-249450474</v>
      </c>
      <c r="N40" s="45">
        <f>+M40</f>
        <v>-249450474</v>
      </c>
      <c r="O40" s="45">
        <f t="shared" si="4"/>
        <v>-249450474</v>
      </c>
      <c r="P40" s="45">
        <f t="shared" si="4"/>
        <v>-249450474</v>
      </c>
      <c r="Q40" s="45">
        <f t="shared" si="4"/>
        <v>-249450474</v>
      </c>
      <c r="R40" s="45">
        <f>+Q40</f>
        <v>-249450474</v>
      </c>
      <c r="S40" s="45">
        <f t="shared" si="4"/>
        <v>-249450474</v>
      </c>
      <c r="T40" s="45">
        <f t="shared" si="4"/>
        <v>-249450474</v>
      </c>
      <c r="U40" s="45">
        <f t="shared" si="4"/>
        <v>-249450474</v>
      </c>
      <c r="V40" s="45">
        <f>+U40</f>
        <v>-249450474</v>
      </c>
      <c r="W40" s="45">
        <f>+V40</f>
        <v>-249450474</v>
      </c>
      <c r="X40" s="45">
        <f t="shared" si="4"/>
        <v>-205179090</v>
      </c>
      <c r="Y40" s="45">
        <f t="shared" si="4"/>
        <v>-44271384</v>
      </c>
      <c r="Z40" s="46">
        <f>+IF(X40&lt;&gt;0,+(Y40/X40)*100,0)</f>
        <v>21.576947241553707</v>
      </c>
      <c r="AA40" s="47">
        <f t="shared" si="4"/>
        <v>-820716347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-41524646</v>
      </c>
      <c r="G14" s="20">
        <v>-594229</v>
      </c>
      <c r="H14" s="20">
        <v>-313491</v>
      </c>
      <c r="I14" s="20">
        <v>-478319</v>
      </c>
      <c r="J14" s="20">
        <v>-1386039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-1386039</v>
      </c>
      <c r="X14" s="20">
        <v>-10381198</v>
      </c>
      <c r="Y14" s="20">
        <v>8995159</v>
      </c>
      <c r="Z14" s="21">
        <v>-86.648564067461194</v>
      </c>
      <c r="AA14" s="22">
        <v>-41524646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-41524646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-1386039</v>
      </c>
      <c r="X17" s="28">
        <f t="shared" si="0"/>
        <v>-10381198</v>
      </c>
      <c r="Y17" s="28">
        <f t="shared" si="0"/>
        <v>8995159</v>
      </c>
      <c r="Z17" s="29">
        <f>+IF(X17&lt;&gt;0,+(Y17/X17)*100,0)</f>
        <v>-86.648564067461194</v>
      </c>
      <c r="AA17" s="30">
        <f>SUM(AA6:AA16)</f>
        <v>-41524646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-41524646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-1386039</v>
      </c>
      <c r="X38" s="2">
        <f t="shared" si="3"/>
        <v>-10381198</v>
      </c>
      <c r="Y38" s="2">
        <f t="shared" si="3"/>
        <v>8995159</v>
      </c>
      <c r="Z38" s="34">
        <f>+IF(X38&lt;&gt;0,+(Y38/X38)*100,0)</f>
        <v>-86.648564067461194</v>
      </c>
      <c r="AA38" s="35">
        <f>+AA17+AA27+AA36</f>
        <v>-41524646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-1386039</v>
      </c>
      <c r="M39" s="2">
        <f>+L40+M60</f>
        <v>-1386039</v>
      </c>
      <c r="N39" s="2">
        <f>+K39</f>
        <v>-1386039</v>
      </c>
      <c r="O39" s="2">
        <f>+M40+O60</f>
        <v>-1386039</v>
      </c>
      <c r="P39" s="2">
        <f>+O40+P60</f>
        <v>-1386039</v>
      </c>
      <c r="Q39" s="2">
        <f>+P40+Q60</f>
        <v>-1386039</v>
      </c>
      <c r="R39" s="2">
        <f>+O39</f>
        <v>-1386039</v>
      </c>
      <c r="S39" s="2">
        <f>+Q40+S60</f>
        <v>-1386039</v>
      </c>
      <c r="T39" s="2">
        <f>+S40+T60</f>
        <v>-1386039</v>
      </c>
      <c r="U39" s="2">
        <f>+T40+U60</f>
        <v>-1386039</v>
      </c>
      <c r="V39" s="2">
        <f>+S39</f>
        <v>-1386039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-41524646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-1386039</v>
      </c>
      <c r="L40" s="45">
        <f t="shared" si="4"/>
        <v>-1386039</v>
      </c>
      <c r="M40" s="45">
        <f t="shared" si="4"/>
        <v>-1386039</v>
      </c>
      <c r="N40" s="45">
        <f>+M40</f>
        <v>-1386039</v>
      </c>
      <c r="O40" s="45">
        <f t="shared" si="4"/>
        <v>-1386039</v>
      </c>
      <c r="P40" s="45">
        <f t="shared" si="4"/>
        <v>-1386039</v>
      </c>
      <c r="Q40" s="45">
        <f t="shared" si="4"/>
        <v>-1386039</v>
      </c>
      <c r="R40" s="45">
        <f>+Q40</f>
        <v>-1386039</v>
      </c>
      <c r="S40" s="45">
        <f t="shared" si="4"/>
        <v>-1386039</v>
      </c>
      <c r="T40" s="45">
        <f t="shared" si="4"/>
        <v>-1386039</v>
      </c>
      <c r="U40" s="45">
        <f t="shared" si="4"/>
        <v>-1386039</v>
      </c>
      <c r="V40" s="45">
        <f>+U40</f>
        <v>-1386039</v>
      </c>
      <c r="W40" s="45">
        <f>+V40</f>
        <v>-1386039</v>
      </c>
      <c r="X40" s="45">
        <f t="shared" si="4"/>
        <v>-10381198</v>
      </c>
      <c r="Y40" s="45">
        <f t="shared" si="4"/>
        <v>8995159</v>
      </c>
      <c r="Z40" s="46">
        <f>+IF(X40&lt;&gt;0,+(Y40/X40)*100,0)</f>
        <v>-86.648564067461194</v>
      </c>
      <c r="AA40" s="47">
        <f t="shared" si="4"/>
        <v>-41524646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-4173930</v>
      </c>
      <c r="X14" s="20">
        <v>6250002</v>
      </c>
      <c r="Y14" s="20">
        <v>-10423932</v>
      </c>
      <c r="Z14" s="21">
        <v>-166.78285862948522</v>
      </c>
      <c r="AA14" s="22">
        <v>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-4173930</v>
      </c>
      <c r="X17" s="28">
        <f t="shared" si="0"/>
        <v>6250002</v>
      </c>
      <c r="Y17" s="28">
        <f t="shared" si="0"/>
        <v>-10423932</v>
      </c>
      <c r="Z17" s="29">
        <f>+IF(X17&lt;&gt;0,+(Y17/X17)*100,0)</f>
        <v>-166.78285862948522</v>
      </c>
      <c r="AA17" s="30">
        <f>SUM(AA6:AA16)</f>
        <v>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-4173930</v>
      </c>
      <c r="X38" s="2">
        <f t="shared" si="3"/>
        <v>6250002</v>
      </c>
      <c r="Y38" s="2">
        <f t="shared" si="3"/>
        <v>-10423932</v>
      </c>
      <c r="Z38" s="34">
        <f>+IF(X38&lt;&gt;0,+(Y38/X38)*100,0)</f>
        <v>-166.78285862948522</v>
      </c>
      <c r="AA38" s="35">
        <f>+AA17+AA27+AA36</f>
        <v>25000000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-4173930</v>
      </c>
      <c r="M39" s="2">
        <f>+L40+M60</f>
        <v>-4173930</v>
      </c>
      <c r="N39" s="2">
        <f>+K39</f>
        <v>-4173930</v>
      </c>
      <c r="O39" s="2">
        <f>+M40+O60</f>
        <v>-4173930</v>
      </c>
      <c r="P39" s="2">
        <f>+O40+P60</f>
        <v>-4173930</v>
      </c>
      <c r="Q39" s="2">
        <f>+P40+Q60</f>
        <v>-4173930</v>
      </c>
      <c r="R39" s="2">
        <f>+O39</f>
        <v>-4173930</v>
      </c>
      <c r="S39" s="2">
        <f>+Q40+S60</f>
        <v>-4173930</v>
      </c>
      <c r="T39" s="2">
        <f>+S40+T60</f>
        <v>-4173930</v>
      </c>
      <c r="U39" s="2">
        <f>+T40+U60</f>
        <v>-4173930</v>
      </c>
      <c r="V39" s="2">
        <f>+S39</f>
        <v>-4173930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-4173930</v>
      </c>
      <c r="L40" s="45">
        <f t="shared" si="4"/>
        <v>-4173930</v>
      </c>
      <c r="M40" s="45">
        <f t="shared" si="4"/>
        <v>-4173930</v>
      </c>
      <c r="N40" s="45">
        <f>+M40</f>
        <v>-4173930</v>
      </c>
      <c r="O40" s="45">
        <f t="shared" si="4"/>
        <v>-4173930</v>
      </c>
      <c r="P40" s="45">
        <f t="shared" si="4"/>
        <v>-4173930</v>
      </c>
      <c r="Q40" s="45">
        <f t="shared" si="4"/>
        <v>-4173930</v>
      </c>
      <c r="R40" s="45">
        <f>+Q40</f>
        <v>-4173930</v>
      </c>
      <c r="S40" s="45">
        <f t="shared" si="4"/>
        <v>-4173930</v>
      </c>
      <c r="T40" s="45">
        <f t="shared" si="4"/>
        <v>-4173930</v>
      </c>
      <c r="U40" s="45">
        <f t="shared" si="4"/>
        <v>-4173930</v>
      </c>
      <c r="V40" s="45">
        <f>+U40</f>
        <v>-4173930</v>
      </c>
      <c r="W40" s="45">
        <f>+V40</f>
        <v>-4173930</v>
      </c>
      <c r="X40" s="45">
        <f t="shared" si="4"/>
        <v>6250002</v>
      </c>
      <c r="Y40" s="45">
        <f t="shared" si="4"/>
        <v>-10423932</v>
      </c>
      <c r="Z40" s="46">
        <f>+IF(X40&lt;&gt;0,+(Y40/X40)*100,0)</f>
        <v>-166.78285862948522</v>
      </c>
      <c r="AA40" s="47">
        <f t="shared" si="4"/>
        <v>25000000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25141282</v>
      </c>
      <c r="X7" s="20">
        <v>24737328</v>
      </c>
      <c r="Y7" s="20">
        <v>403954</v>
      </c>
      <c r="Z7" s="21">
        <v>1.6329734561469209</v>
      </c>
      <c r="AA7" s="22">
        <v>98949311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734991</v>
      </c>
      <c r="Y8" s="20">
        <v>-734991</v>
      </c>
      <c r="Z8" s="21">
        <v>-100</v>
      </c>
      <c r="AA8" s="22">
        <v>2939964</v>
      </c>
    </row>
    <row r="9" spans="1:27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7008</v>
      </c>
      <c r="X10" s="20">
        <v>3875001</v>
      </c>
      <c r="Y10" s="20">
        <v>-3867993</v>
      </c>
      <c r="Z10" s="21">
        <v>-99.819148433768149</v>
      </c>
      <c r="AA10" s="22">
        <v>15500000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-155345</v>
      </c>
      <c r="X14" s="20">
        <v>-28726509</v>
      </c>
      <c r="Y14" s="20">
        <v>28571164</v>
      </c>
      <c r="Z14" s="21">
        <v>-99.459227711936734</v>
      </c>
      <c r="AA14" s="22">
        <v>-114906037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24992945</v>
      </c>
      <c r="X17" s="28">
        <f t="shared" si="0"/>
        <v>620811</v>
      </c>
      <c r="Y17" s="28">
        <f t="shared" si="0"/>
        <v>24372134</v>
      </c>
      <c r="Z17" s="29">
        <f>+IF(X17&lt;&gt;0,+(Y17/X17)*100,0)</f>
        <v>3925.8540844153858</v>
      </c>
      <c r="AA17" s="30">
        <f>SUM(AA6:AA16)</f>
        <v>2483238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-5175000</v>
      </c>
      <c r="Y26" s="20">
        <v>5175000</v>
      </c>
      <c r="Z26" s="21">
        <v>-100</v>
      </c>
      <c r="AA26" s="22">
        <v>-20700000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-5175000</v>
      </c>
      <c r="Y27" s="28">
        <f t="shared" si="1"/>
        <v>5175000</v>
      </c>
      <c r="Z27" s="29">
        <f>+IF(X27&lt;&gt;0,+(Y27/X27)*100,0)</f>
        <v>-100</v>
      </c>
      <c r="AA27" s="30">
        <f>SUM(AA21:AA26)</f>
        <v>-20700000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24992945</v>
      </c>
      <c r="X38" s="2">
        <f t="shared" si="3"/>
        <v>-4554189</v>
      </c>
      <c r="Y38" s="2">
        <f t="shared" si="3"/>
        <v>29547134</v>
      </c>
      <c r="Z38" s="34">
        <f>+IF(X38&lt;&gt;0,+(Y38/X38)*100,0)</f>
        <v>-648.79024563978351</v>
      </c>
      <c r="AA38" s="35">
        <f>+AA17+AA27+AA36</f>
        <v>-18216762</v>
      </c>
    </row>
    <row r="39" spans="1:27" x14ac:dyDescent="0.25">
      <c r="A39" s="23" t="s">
        <v>61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111515277</v>
      </c>
      <c r="M39" s="2">
        <f>+L40+M60</f>
        <v>111515277</v>
      </c>
      <c r="N39" s="2">
        <f>+K39</f>
        <v>111515277</v>
      </c>
      <c r="O39" s="2">
        <f>+M40+O60</f>
        <v>111515277</v>
      </c>
      <c r="P39" s="2">
        <f>+O40+P60</f>
        <v>111515277</v>
      </c>
      <c r="Q39" s="2">
        <f>+P40+Q60</f>
        <v>111515277</v>
      </c>
      <c r="R39" s="2">
        <f>+O39</f>
        <v>111515277</v>
      </c>
      <c r="S39" s="2">
        <f>+Q40+S60</f>
        <v>111515277</v>
      </c>
      <c r="T39" s="2">
        <f>+S40+T60</f>
        <v>111515277</v>
      </c>
      <c r="U39" s="2">
        <f>+T40+U60</f>
        <v>111515277</v>
      </c>
      <c r="V39" s="2">
        <f>+S39</f>
        <v>111515277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111515277</v>
      </c>
      <c r="L40" s="45">
        <f t="shared" si="4"/>
        <v>111515277</v>
      </c>
      <c r="M40" s="45">
        <f t="shared" si="4"/>
        <v>111515277</v>
      </c>
      <c r="N40" s="45">
        <f>+M40</f>
        <v>111515277</v>
      </c>
      <c r="O40" s="45">
        <f t="shared" si="4"/>
        <v>111515277</v>
      </c>
      <c r="P40" s="45">
        <f t="shared" si="4"/>
        <v>111515277</v>
      </c>
      <c r="Q40" s="45">
        <f t="shared" si="4"/>
        <v>111515277</v>
      </c>
      <c r="R40" s="45">
        <f>+Q40</f>
        <v>111515277</v>
      </c>
      <c r="S40" s="45">
        <f t="shared" si="4"/>
        <v>111515277</v>
      </c>
      <c r="T40" s="45">
        <f t="shared" si="4"/>
        <v>111515277</v>
      </c>
      <c r="U40" s="45">
        <f t="shared" si="4"/>
        <v>111515277</v>
      </c>
      <c r="V40" s="45">
        <f>+U40</f>
        <v>111515277</v>
      </c>
      <c r="W40" s="45">
        <f>+V40</f>
        <v>111515277</v>
      </c>
      <c r="X40" s="45">
        <f t="shared" si="4"/>
        <v>-4554189</v>
      </c>
      <c r="Y40" s="45">
        <f t="shared" si="4"/>
        <v>108551537</v>
      </c>
      <c r="Z40" s="46">
        <f>+IF(X40&lt;&gt;0,+(Y40/X40)*100,0)</f>
        <v>-2383.5536250252239</v>
      </c>
      <c r="AA40" s="47">
        <f t="shared" si="4"/>
        <v>-18216762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705436827</v>
      </c>
      <c r="D7" s="18"/>
      <c r="E7" s="19">
        <v>1215583596</v>
      </c>
      <c r="F7" s="20">
        <v>1215583596</v>
      </c>
      <c r="G7" s="20">
        <v>56982856</v>
      </c>
      <c r="H7" s="20">
        <v>85673263</v>
      </c>
      <c r="I7" s="20">
        <v>69868327</v>
      </c>
      <c r="J7" s="20">
        <v>212524446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212524446</v>
      </c>
      <c r="X7" s="20">
        <v>292298802</v>
      </c>
      <c r="Y7" s="20">
        <v>-79774356</v>
      </c>
      <c r="Z7" s="21">
        <v>-27.292057119002493</v>
      </c>
      <c r="AA7" s="22">
        <v>1215583596</v>
      </c>
    </row>
    <row r="8" spans="1:27" x14ac:dyDescent="0.25">
      <c r="A8" s="23" t="s">
        <v>36</v>
      </c>
      <c r="B8" s="17" t="s">
        <v>32</v>
      </c>
      <c r="C8" s="18">
        <v>5373483</v>
      </c>
      <c r="D8" s="18"/>
      <c r="E8" s="19">
        <v>5067201</v>
      </c>
      <c r="F8" s="20">
        <v>5067201</v>
      </c>
      <c r="G8" s="20">
        <v>24427</v>
      </c>
      <c r="H8" s="20">
        <v>176971</v>
      </c>
      <c r="I8" s="20">
        <v>454714</v>
      </c>
      <c r="J8" s="20">
        <v>656112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656112</v>
      </c>
      <c r="X8" s="20">
        <v>1212078</v>
      </c>
      <c r="Y8" s="20">
        <v>-555966</v>
      </c>
      <c r="Z8" s="21">
        <v>-45.868830223797481</v>
      </c>
      <c r="AA8" s="22">
        <v>5067201</v>
      </c>
    </row>
    <row r="9" spans="1:27" x14ac:dyDescent="0.25">
      <c r="A9" s="23" t="s">
        <v>37</v>
      </c>
      <c r="B9" s="17" t="s">
        <v>6</v>
      </c>
      <c r="C9" s="18">
        <v>55714465</v>
      </c>
      <c r="D9" s="18"/>
      <c r="E9" s="19">
        <v>52069635</v>
      </c>
      <c r="F9" s="20">
        <v>52069635</v>
      </c>
      <c r="G9" s="20">
        <v>30777447</v>
      </c>
      <c r="H9" s="20">
        <v>11198154</v>
      </c>
      <c r="I9" s="20">
        <v>901070</v>
      </c>
      <c r="J9" s="20">
        <v>42876671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42876671</v>
      </c>
      <c r="X9" s="20">
        <v>13017414</v>
      </c>
      <c r="Y9" s="20">
        <v>29859257</v>
      </c>
      <c r="Z9" s="21">
        <v>229.37932987304546</v>
      </c>
      <c r="AA9" s="22">
        <v>52069635</v>
      </c>
    </row>
    <row r="10" spans="1:27" x14ac:dyDescent="0.25">
      <c r="A10" s="23" t="s">
        <v>38</v>
      </c>
      <c r="B10" s="17" t="s">
        <v>6</v>
      </c>
      <c r="C10" s="18">
        <v>70256142</v>
      </c>
      <c r="D10" s="18"/>
      <c r="E10" s="19">
        <v>132505739</v>
      </c>
      <c r="F10" s="20">
        <v>132505739</v>
      </c>
      <c r="G10" s="20">
        <v>15005000</v>
      </c>
      <c r="H10" s="20">
        <v>6720</v>
      </c>
      <c r="I10" s="20">
        <v>27893</v>
      </c>
      <c r="J10" s="20">
        <v>15039613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15039613</v>
      </c>
      <c r="X10" s="20">
        <v>32126444</v>
      </c>
      <c r="Y10" s="20">
        <v>-17086831</v>
      </c>
      <c r="Z10" s="21">
        <v>-53.186188300205274</v>
      </c>
      <c r="AA10" s="22">
        <v>132505739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-1035703552</v>
      </c>
      <c r="D14" s="18"/>
      <c r="E14" s="19">
        <v>-1940105314</v>
      </c>
      <c r="F14" s="20">
        <v>-1940105314</v>
      </c>
      <c r="G14" s="20">
        <v>-147352406</v>
      </c>
      <c r="H14" s="20">
        <v>-114542866</v>
      </c>
      <c r="I14" s="20">
        <v>-153569659</v>
      </c>
      <c r="J14" s="20">
        <v>-415464931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-415464931</v>
      </c>
      <c r="X14" s="20">
        <v>-484687363</v>
      </c>
      <c r="Y14" s="20">
        <v>69222432</v>
      </c>
      <c r="Z14" s="21">
        <v>-14.281872663554465</v>
      </c>
      <c r="AA14" s="22">
        <v>-1940105314</v>
      </c>
    </row>
    <row r="15" spans="1:27" x14ac:dyDescent="0.25">
      <c r="A15" s="23" t="s">
        <v>43</v>
      </c>
      <c r="B15" s="17" t="s">
        <v>32</v>
      </c>
      <c r="C15" s="18">
        <v>-299661</v>
      </c>
      <c r="D15" s="18"/>
      <c r="E15" s="19">
        <v>-4341805</v>
      </c>
      <c r="F15" s="20">
        <v>-4341805</v>
      </c>
      <c r="G15" s="20">
        <v>-1211</v>
      </c>
      <c r="H15" s="20">
        <v>-1187</v>
      </c>
      <c r="I15" s="20">
        <v>-1126</v>
      </c>
      <c r="J15" s="20">
        <v>-3524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-3524</v>
      </c>
      <c r="X15" s="20">
        <v>-1085451</v>
      </c>
      <c r="Y15" s="20">
        <v>1081927</v>
      </c>
      <c r="Z15" s="21">
        <v>-99.675342323144946</v>
      </c>
      <c r="AA15" s="22">
        <v>-4341805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-199222296</v>
      </c>
      <c r="D17" s="26">
        <f>SUM(D6:D16)</f>
        <v>0</v>
      </c>
      <c r="E17" s="27">
        <f t="shared" si="0"/>
        <v>-539220948</v>
      </c>
      <c r="F17" s="28">
        <f t="shared" si="0"/>
        <v>-539220948</v>
      </c>
      <c r="G17" s="28">
        <f t="shared" si="0"/>
        <v>-44563887</v>
      </c>
      <c r="H17" s="28">
        <f t="shared" si="0"/>
        <v>-17488945</v>
      </c>
      <c r="I17" s="28">
        <f t="shared" si="0"/>
        <v>-82318781</v>
      </c>
      <c r="J17" s="28">
        <f t="shared" si="0"/>
        <v>-144371613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-144371613</v>
      </c>
      <c r="X17" s="28">
        <f t="shared" si="0"/>
        <v>-147118076</v>
      </c>
      <c r="Y17" s="28">
        <f t="shared" si="0"/>
        <v>2746463</v>
      </c>
      <c r="Z17" s="29">
        <f>+IF(X17&lt;&gt;0,+(Y17/X17)*100,0)</f>
        <v>-1.8668426577302437</v>
      </c>
      <c r="AA17" s="30">
        <f>SUM(AA6:AA16)</f>
        <v>-539220948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-35716347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>
        <v>-8929089</v>
      </c>
      <c r="Y23" s="36">
        <v>11905443</v>
      </c>
      <c r="Z23" s="37">
        <v>-133.33323253917618</v>
      </c>
      <c r="AA23" s="38">
        <v>-35716347</v>
      </c>
    </row>
    <row r="24" spans="1:27" x14ac:dyDescent="0.25">
      <c r="A24" s="23" t="s">
        <v>51</v>
      </c>
      <c r="B24" s="17" t="s">
        <v>32</v>
      </c>
      <c r="C24" s="18">
        <v>-445352</v>
      </c>
      <c r="D24" s="18"/>
      <c r="E24" s="19">
        <v>2003147</v>
      </c>
      <c r="F24" s="20">
        <v>2003147</v>
      </c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500787</v>
      </c>
      <c r="Y24" s="20">
        <v>-500787</v>
      </c>
      <c r="Z24" s="21">
        <v>-100</v>
      </c>
      <c r="AA24" s="22">
        <v>2003147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-108597381</v>
      </c>
      <c r="D26" s="18"/>
      <c r="E26" s="19">
        <v>-195695566</v>
      </c>
      <c r="F26" s="20">
        <v>-195695566</v>
      </c>
      <c r="G26" s="20">
        <v>-2688422</v>
      </c>
      <c r="H26" s="20">
        <v>-10887791</v>
      </c>
      <c r="I26" s="20">
        <v>-6470032</v>
      </c>
      <c r="J26" s="20">
        <v>-20046245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-20046245</v>
      </c>
      <c r="X26" s="20">
        <v>-49196789</v>
      </c>
      <c r="Y26" s="20">
        <v>29150544</v>
      </c>
      <c r="Z26" s="21">
        <v>-59.252940268113839</v>
      </c>
      <c r="AA26" s="22">
        <v>-195695566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-109042733</v>
      </c>
      <c r="D27" s="26">
        <f>SUM(D21:D26)</f>
        <v>0</v>
      </c>
      <c r="E27" s="27">
        <f t="shared" si="1"/>
        <v>-229408766</v>
      </c>
      <c r="F27" s="28">
        <f t="shared" si="1"/>
        <v>-229408766</v>
      </c>
      <c r="G27" s="28">
        <f t="shared" si="1"/>
        <v>-1269863</v>
      </c>
      <c r="H27" s="28">
        <f t="shared" si="1"/>
        <v>-9775348</v>
      </c>
      <c r="I27" s="28">
        <f t="shared" si="1"/>
        <v>-6024680</v>
      </c>
      <c r="J27" s="28">
        <f t="shared" si="1"/>
        <v>-17069891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-17069891</v>
      </c>
      <c r="X27" s="28">
        <f t="shared" si="1"/>
        <v>-57625091</v>
      </c>
      <c r="Y27" s="28">
        <f t="shared" si="1"/>
        <v>40555200</v>
      </c>
      <c r="Z27" s="29">
        <f>+IF(X27&lt;&gt;0,+(Y27/X27)*100,0)</f>
        <v>-70.377676279938541</v>
      </c>
      <c r="AA27" s="30">
        <f>SUM(AA21:AA26)</f>
        <v>-229408766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-50375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-50375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-308315404</v>
      </c>
      <c r="D38" s="32">
        <f>+D17+D27+D36</f>
        <v>0</v>
      </c>
      <c r="E38" s="33">
        <f t="shared" si="3"/>
        <v>-768629714</v>
      </c>
      <c r="F38" s="2">
        <f t="shared" si="3"/>
        <v>-768629714</v>
      </c>
      <c r="G38" s="2">
        <f t="shared" si="3"/>
        <v>-45833750</v>
      </c>
      <c r="H38" s="2">
        <f t="shared" si="3"/>
        <v>-27264293</v>
      </c>
      <c r="I38" s="2">
        <f t="shared" si="3"/>
        <v>-88343461</v>
      </c>
      <c r="J38" s="2">
        <f t="shared" si="3"/>
        <v>-161441504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-161441504</v>
      </c>
      <c r="X38" s="2">
        <f t="shared" si="3"/>
        <v>-204743167</v>
      </c>
      <c r="Y38" s="2">
        <f t="shared" si="3"/>
        <v>43301663</v>
      </c>
      <c r="Z38" s="34">
        <f>+IF(X38&lt;&gt;0,+(Y38/X38)*100,0)</f>
        <v>-21.149259159403353</v>
      </c>
      <c r="AA38" s="35">
        <f>+AA17+AA27+AA36</f>
        <v>-768629714</v>
      </c>
    </row>
    <row r="39" spans="1:27" x14ac:dyDescent="0.25">
      <c r="A39" s="23" t="s">
        <v>61</v>
      </c>
      <c r="B39" s="17"/>
      <c r="C39" s="32">
        <v>216521113</v>
      </c>
      <c r="D39" s="32"/>
      <c r="E39" s="33">
        <v>312436176</v>
      </c>
      <c r="F39" s="2">
        <v>312436176</v>
      </c>
      <c r="G39" s="2">
        <v>467325299</v>
      </c>
      <c r="H39" s="2">
        <f>+G40+H60</f>
        <v>421491549</v>
      </c>
      <c r="I39" s="2">
        <f>+H40+I60</f>
        <v>401745185</v>
      </c>
      <c r="J39" s="2">
        <f>+G39</f>
        <v>467325299</v>
      </c>
      <c r="K39" s="2">
        <f>+I40+K60</f>
        <v>313401724</v>
      </c>
      <c r="L39" s="2">
        <f>+K40+L60</f>
        <v>313401724</v>
      </c>
      <c r="M39" s="2">
        <f>+L40+M60</f>
        <v>313401724</v>
      </c>
      <c r="N39" s="2">
        <f>+K39</f>
        <v>313401724</v>
      </c>
      <c r="O39" s="2">
        <f>+M40+O60</f>
        <v>313401724</v>
      </c>
      <c r="P39" s="2">
        <f>+O40+P60</f>
        <v>313401724</v>
      </c>
      <c r="Q39" s="2">
        <f>+P40+Q60</f>
        <v>313401724</v>
      </c>
      <c r="R39" s="2">
        <f>+O39</f>
        <v>313401724</v>
      </c>
      <c r="S39" s="2">
        <f>+Q40+S60</f>
        <v>313401724</v>
      </c>
      <c r="T39" s="2">
        <f>+S40+T60</f>
        <v>313401724</v>
      </c>
      <c r="U39" s="2">
        <f>+T40+U60</f>
        <v>313401724</v>
      </c>
      <c r="V39" s="2">
        <f>+S39</f>
        <v>313401724</v>
      </c>
      <c r="W39" s="2">
        <f>+G39</f>
        <v>467325299</v>
      </c>
      <c r="X39" s="2">
        <v>312436176</v>
      </c>
      <c r="Y39" s="2">
        <f>+W39-X39</f>
        <v>154889123</v>
      </c>
      <c r="Z39" s="34">
        <f>+IF(X39&lt;&gt;0,+(Y39/X39)*100,0)</f>
        <v>49.574644326718428</v>
      </c>
      <c r="AA39" s="35">
        <v>312436176</v>
      </c>
    </row>
    <row r="40" spans="1:27" x14ac:dyDescent="0.25">
      <c r="A40" s="41" t="s">
        <v>63</v>
      </c>
      <c r="B40" s="42" t="s">
        <v>62</v>
      </c>
      <c r="C40" s="43">
        <f>+C38+C39</f>
        <v>-91794291</v>
      </c>
      <c r="D40" s="43">
        <f t="shared" ref="D40:AA40" si="4">+D38+D39</f>
        <v>0</v>
      </c>
      <c r="E40" s="44">
        <f t="shared" si="4"/>
        <v>-456193538</v>
      </c>
      <c r="F40" s="45">
        <f t="shared" si="4"/>
        <v>-456193538</v>
      </c>
      <c r="G40" s="45">
        <f t="shared" si="4"/>
        <v>421491549</v>
      </c>
      <c r="H40" s="45">
        <f t="shared" si="4"/>
        <v>394227256</v>
      </c>
      <c r="I40" s="45">
        <f t="shared" si="4"/>
        <v>313401724</v>
      </c>
      <c r="J40" s="45">
        <f>+I40</f>
        <v>313401724</v>
      </c>
      <c r="K40" s="45">
        <f t="shared" si="4"/>
        <v>313401724</v>
      </c>
      <c r="L40" s="45">
        <f t="shared" si="4"/>
        <v>313401724</v>
      </c>
      <c r="M40" s="45">
        <f t="shared" si="4"/>
        <v>313401724</v>
      </c>
      <c r="N40" s="45">
        <f>+M40</f>
        <v>313401724</v>
      </c>
      <c r="O40" s="45">
        <f t="shared" si="4"/>
        <v>313401724</v>
      </c>
      <c r="P40" s="45">
        <f t="shared" si="4"/>
        <v>313401724</v>
      </c>
      <c r="Q40" s="45">
        <f t="shared" si="4"/>
        <v>313401724</v>
      </c>
      <c r="R40" s="45">
        <f>+Q40</f>
        <v>313401724</v>
      </c>
      <c r="S40" s="45">
        <f t="shared" si="4"/>
        <v>313401724</v>
      </c>
      <c r="T40" s="45">
        <f t="shared" si="4"/>
        <v>313401724</v>
      </c>
      <c r="U40" s="45">
        <f t="shared" si="4"/>
        <v>313401724</v>
      </c>
      <c r="V40" s="45">
        <f>+U40</f>
        <v>313401724</v>
      </c>
      <c r="W40" s="45">
        <f>+V40</f>
        <v>313401724</v>
      </c>
      <c r="X40" s="45">
        <f t="shared" si="4"/>
        <v>107693009</v>
      </c>
      <c r="Y40" s="45">
        <f t="shared" si="4"/>
        <v>198190786</v>
      </c>
      <c r="Z40" s="46">
        <f>+IF(X40&lt;&gt;0,+(Y40/X40)*100,0)</f>
        <v>184.03310283585816</v>
      </c>
      <c r="AA40" s="47">
        <f t="shared" si="4"/>
        <v>-456193538</v>
      </c>
    </row>
    <row r="41" spans="1:27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467325299</v>
      </c>
      <c r="I60">
        <v>7517929</v>
      </c>
      <c r="J60">
        <v>467325299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F7A231-95C7-4CDD-A1BE-EA724727B3CD}"/>
</file>

<file path=customXml/itemProps2.xml><?xml version="1.0" encoding="utf-8"?>
<ds:datastoreItem xmlns:ds="http://schemas.openxmlformats.org/officeDocument/2006/customXml" ds:itemID="{85EB6292-11FC-4612-A008-CEE0B55DCC45}"/>
</file>

<file path=customXml/itemProps3.xml><?xml version="1.0" encoding="utf-8"?>
<ds:datastoreItem xmlns:ds="http://schemas.openxmlformats.org/officeDocument/2006/customXml" ds:itemID="{AD5DD9D4-0DDA-49D9-BBE0-CD7043F0DF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2023-11-03T10:28:47Z</dcterms:created>
  <dcterms:modified xsi:type="dcterms:W3CDTF">2023-11-03T10:31:09Z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